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8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5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43.xml" ContentType="application/vnd.openxmlformats-officedocument.spreadsheetml.revisionLog+xml"/>
  <Override PartName="/xl/revisions/revisionLog11.xml" ContentType="application/vnd.openxmlformats-officedocument.spreadsheetml.revisionLog+xml"/>
  <Override PartName="/xl/revisions/revisionLog14.xml" ContentType="application/vnd.openxmlformats-officedocument.spreadsheetml.revisionLog+xml"/>
  <Override PartName="/xl/revisions/revisionLog71.xml" ContentType="application/vnd.openxmlformats-officedocument.spreadsheetml.revisionLog+xml"/>
  <Override PartName="/xl/revisions/revisionLog74.xml" ContentType="application/vnd.openxmlformats-officedocument.spreadsheetml.revisionLog+xml"/>
  <Override PartName="/xl/revisions/revisionLog51.xml" ContentType="application/vnd.openxmlformats-officedocument.spreadsheetml.revisionLog+xml"/>
  <Override PartName="/xl/revisions/revisionLog131.xml" ContentType="application/vnd.openxmlformats-officedocument.spreadsheetml.revisionLog+xml"/>
  <Override PartName="/xl/revisions/revisionLog19.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161.xml" ContentType="application/vnd.openxmlformats-officedocument.spreadsheetml.revisionLog+xml"/>
  <Override PartName="/xl/revisions/revisionLog62.xml" ContentType="application/vnd.openxmlformats-officedocument.spreadsheetml.revisionLog+xml"/>
  <Override PartName="/xl/revisions/revisionLog66.xml" ContentType="application/vnd.openxmlformats-officedocument.spreadsheetml.revisionLog+xml"/>
  <Override PartName="/xl/revisions/revisionLog12.xml" ContentType="application/vnd.openxmlformats-officedocument.spreadsheetml.revisionLog+xml"/>
  <Override PartName="/xl/revisions/revisionLog110.xml" ContentType="application/vnd.openxmlformats-officedocument.spreadsheetml.revisionLog+xml"/>
  <Override PartName="/xl/revisions/revisionLog112.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18.xml" ContentType="application/vnd.openxmlformats-officedocument.spreadsheetml.revisionLog+xml"/>
  <Override PartName="/xl/revisions/revisionLog59.xml" ContentType="application/vnd.openxmlformats-officedocument.spreadsheetml.revisionLog+xml"/>
  <Override PartName="/xl/revisions/revisionLog113.xml" ContentType="application/vnd.openxmlformats-officedocument.spreadsheetml.revisionLog+xml"/>
  <Override PartName="/xl/revisions/revisionLog75.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20.xml" ContentType="application/vnd.openxmlformats-officedocument.spreadsheetml.revisionLog+xml"/>
  <Override PartName="/xl/revisions/revisionLog115.xml" ContentType="application/vnd.openxmlformats-officedocument.spreadsheetml.revisionLog+xml"/>
  <Override PartName="/xl/revisions/revisionLog52.xml" ContentType="application/vnd.openxmlformats-officedocument.spreadsheetml.revisionLog+xml"/>
  <Override PartName="/xl/revisions/revisionLog63.xml" ContentType="application/vnd.openxmlformats-officedocument.spreadsheetml.revisionLog+xml"/>
  <Override PartName="/xl/revisions/revisionLog67.xml" ContentType="application/vnd.openxmlformats-officedocument.spreadsheetml.revisionLog+xml"/>
  <Override PartName="/xl/revisions/revisionLog14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132.xml" ContentType="application/vnd.openxmlformats-officedocument.spreadsheetml.revisionLog+xml"/>
  <Override PartName="/xl/revisions/revisionLog48.xml" ContentType="application/vnd.openxmlformats-officedocument.spreadsheetml.revisionLog+xml"/>
  <Override PartName="/xl/revisions/revisionLog76.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81.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117.xml" ContentType="application/vnd.openxmlformats-officedocument.spreadsheetml.revisionLog+xml"/>
  <Override PartName="/xl/revisions/revisionLog65.xml" ContentType="application/vnd.openxmlformats-officedocument.spreadsheetml.revisionLog+xml"/>
  <Override PartName="/xl/revisions/revisionLog4.xml" ContentType="application/vnd.openxmlformats-officedocument.spreadsheetml.revisionLog+xml"/>
  <Override PartName="/xl/revisions/revisionLog12111.xml" ContentType="application/vnd.openxmlformats-officedocument.spreadsheetml.revisionLog+xml"/>
  <Override PartName="/xl/revisions/revisionLog2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1121.xml" ContentType="application/vnd.openxmlformats-officedocument.spreadsheetml.revisionLog+xml"/>
  <Override PartName="/xl/revisions/revisionLog1132.xml" ContentType="application/vnd.openxmlformats-officedocument.spreadsheetml.revisionLog+xml"/>
  <Override PartName="/xl/revisions/revisionLog114.xml" ContentType="application/vnd.openxmlformats-officedocument.spreadsheetml.revisionLog+xml"/>
  <Override PartName="/xl/revisions/revisionLog61.xml" ContentType="application/vnd.openxmlformats-officedocument.spreadsheetml.revisionLog+xml"/>
  <Override PartName="/xl/revisions/revisionLog68.xml" ContentType="application/vnd.openxmlformats-officedocument.spreadsheetml.revisionLog+xml"/>
  <Override PartName="/xl/revisions/revisionLog122.xml" ContentType="application/vnd.openxmlformats-officedocument.spreadsheetml.revisionLog+xml"/>
  <Override PartName="/xl/revisions/revisionLog13.xml" ContentType="application/vnd.openxmlformats-officedocument.spreadsheetml.revisionLog+xml"/>
  <Override PartName="/xl/revisions/revisionLog81.xml" ContentType="application/vnd.openxmlformats-officedocument.spreadsheetml.revisionLog+xml"/>
  <Override PartName="/xl/revisions/revisionLog53.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35.xml" ContentType="application/vnd.openxmlformats-officedocument.spreadsheetml.revisionLog+xml"/>
  <Override PartName="/xl/revisions/revisionLog1221.xml" ContentType="application/vnd.openxmlformats-officedocument.spreadsheetml.revisionLog+xml"/>
  <Override PartName="/xl/revisions/revisionLog133.xml" ContentType="application/vnd.openxmlformats-officedocument.spreadsheetml.revisionLog+xml"/>
  <Override PartName="/xl/revisions/revisionLog16.xml" ContentType="application/vnd.openxmlformats-officedocument.spreadsheetml.revisionLog+xml"/>
  <Override PartName="/xl/revisions/revisionLog64.xml" ContentType="application/vnd.openxmlformats-officedocument.spreadsheetml.revisionLog+xml"/>
  <Override PartName="/xl/revisions/revisionLog77.xml" ContentType="application/vnd.openxmlformats-officedocument.spreadsheetml.revisionLog+xml"/>
  <Override PartName="/xl/revisions/revisionLog79.xml" ContentType="application/vnd.openxmlformats-officedocument.spreadsheetml.revisionLog+xml"/>
  <Override PartName="/xl/revisions/revisionLog30.xml" ContentType="application/vnd.openxmlformats-officedocument.spreadsheetml.revisionLog+xml"/>
  <Override PartName="/xl/revisions/revisionLog121.xml" ContentType="application/vnd.openxmlformats-officedocument.spreadsheetml.revisionLog+xml"/>
  <Override PartName="/xl/revisions/revisionLog17.xml" ContentType="application/vnd.openxmlformats-officedocument.spreadsheetml.revisionLog+xml"/>
  <Override PartName="/xl/revisions/revisionLog5.xml" ContentType="application/vnd.openxmlformats-officedocument.spreadsheetml.revisionLog+xml"/>
  <Override PartName="/xl/revisions/revisionLog25.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56.xml" ContentType="application/vnd.openxmlformats-officedocument.spreadsheetml.revisionLog+xml"/>
  <Override PartName="/xl/revisions/revisionLog69.xml" ContentType="application/vnd.openxmlformats-officedocument.spreadsheetml.revisionLog+xml"/>
  <Override PartName="/xl/revisions/revisionLog72.xml" ContentType="application/vnd.openxmlformats-officedocument.spreadsheetml.revisionLog+xml"/>
  <Override PartName="/xl/revisions/revisionLog1611.xml" ContentType="application/vnd.openxmlformats-officedocument.spreadsheetml.revisionLog+xml"/>
  <Override PartName="/xl/revisions/revisionLog41.xml" ContentType="application/vnd.openxmlformats-officedocument.spreadsheetml.revisionLog+xml"/>
  <Override PartName="/xl/revisions/revisionLog16111.xml" ContentType="application/vnd.openxmlformats-officedocument.spreadsheetml.revisionLog+xml"/>
  <Override PartName="/xl/revisions/revisionLog36.xml" ContentType="application/vnd.openxmlformats-officedocument.spreadsheetml.revisionLog+xml"/>
  <Override PartName="/xl/revisions/revisionLog1141.xml" ContentType="application/vnd.openxmlformats-officedocument.spreadsheetml.revisionLog+xml"/>
  <Override PartName="/xl/revisions/revisionLog49.xml" ContentType="application/vnd.openxmlformats-officedocument.spreadsheetml.revisionLog+xml"/>
  <Override PartName="/xl/revisions/revisionLog111.xml" ContentType="application/vnd.openxmlformats-officedocument.spreadsheetml.revisionLog+xml"/>
  <Override PartName="/xl/revisions/revisionLog80.xml" ContentType="application/vnd.openxmlformats-officedocument.spreadsheetml.revisionLog+xml"/>
  <Override PartName="/xl/revisions/revisionLog1111.xml" ContentType="application/vnd.openxmlformats-officedocument.spreadsheetml.revisionLog+xml"/>
  <Override PartName="/xl/revisions/revisionLog31.xml" ContentType="application/vnd.openxmlformats-officedocument.spreadsheetml.revisionLog+xml"/>
  <Override PartName="/xl/revisions/revisionLog11211.xml" ContentType="application/vnd.openxmlformats-officedocument.spreadsheetml.revisionLog+xml"/>
  <Override PartName="/xl/revisions/revisionLog1131.xml" ContentType="application/vnd.openxmlformats-officedocument.spreadsheetml.revisionLog+xml"/>
  <Override PartName="/xl/revisions/revisionLog60.xml" ContentType="application/vnd.openxmlformats-officedocument.spreadsheetml.revisionLog+xml"/>
  <Override PartName="/xl/revisions/revisionLog78.xml" ContentType="application/vnd.openxmlformats-officedocument.spreadsheetml.revisionLog+xml"/>
  <Override PartName="/xl/revisions/revisionLog6.xml" ContentType="application/vnd.openxmlformats-officedocument.spreadsheetml.revisionLog+xml"/>
  <Override PartName="/xl/revisions/revisionLog26.xml" ContentType="application/vnd.openxmlformats-officedocument.spreadsheetml.revisionLog+xml"/>
  <Override PartName="/xl/revisions/revisionLog57.xml" ContentType="application/vnd.openxmlformats-officedocument.spreadsheetml.revisionLog+xml"/>
  <Override PartName="/xl/revisions/revisionLog73.xml" ContentType="application/vnd.openxmlformats-officedocument.spreadsheetml.revisionLog+xml"/>
  <Override PartName="/xl/revisions/revisionLog1211.xml" ContentType="application/vnd.openxmlformats-officedocument.spreadsheetml.revisionLog+xml"/>
  <Override PartName="/xl/revisions/revisionLog1112.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116.xml" ContentType="application/vnd.openxmlformats-officedocument.spreadsheetml.revisionLog+xml"/>
  <Override PartName="/xl/revisions/revisionLog7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_ДЛЯ ОБМЕНА!!!\01. БЮД\Размещение на сайте\Законопроект об исполнении за 2023 г\ДОПМАТЕРИАЛЫ\"/>
    </mc:Choice>
  </mc:AlternateContent>
  <bookViews>
    <workbookView xWindow="0" yWindow="0" windowWidth="28800" windowHeight="12345"/>
  </bookViews>
  <sheets>
    <sheet name="ГП 2023" sheetId="1" r:id="rId1"/>
  </sheets>
  <definedNames>
    <definedName name="_xlnm._FilterDatabase" localSheetId="0" hidden="1">'ГП 2023'!$A$1:$M$32</definedName>
    <definedName name="Z_03CC446F_B5CB_4BF9_BEDB_EC3BF34596EE_.wvu.Cols" localSheetId="0" hidden="1">'ГП 2023'!$A:$A</definedName>
    <definedName name="Z_03CC446F_B5CB_4BF9_BEDB_EC3BF34596EE_.wvu.FilterData" localSheetId="0" hidden="1">'ГП 2023'!$A$6:$E$29</definedName>
    <definedName name="Z_03CC446F_B5CB_4BF9_BEDB_EC3BF34596EE_.wvu.PrintTitles" localSheetId="0" hidden="1">'ГП 2023'!$3:$3</definedName>
    <definedName name="Z_05AB47C7_2F58_4C6F_92F3_2EEB02F61D90_.wvu.FilterData" localSheetId="0" hidden="1">'ГП 2023'!$A$1:$M$31</definedName>
    <definedName name="Z_0A5D1158_F215_4E22_AE80_E9544415A948_.wvu.Cols" localSheetId="0" hidden="1">'ГП 2023'!$A:$A</definedName>
    <definedName name="Z_0A5D1158_F215_4E22_AE80_E9544415A948_.wvu.FilterData" localSheetId="0" hidden="1">'ГП 2023'!$A$6:$E$29</definedName>
    <definedName name="Z_0A5D1158_F215_4E22_AE80_E9544415A948_.wvu.PrintTitles" localSheetId="0" hidden="1">'ГП 2023'!$3:$3</definedName>
    <definedName name="Z_0DDC8C29_1C99_4F47_949A_37A8C9F9206C_.wvu.FilterData" localSheetId="0" hidden="1">'ГП 2023'!$A$6:$E$29</definedName>
    <definedName name="Z_19143BDC_ADAA_43AE_8EE9_D322574D9DEF_.wvu.FilterData" localSheetId="0" hidden="1">'ГП 2023'!$A$1:$M$31</definedName>
    <definedName name="Z_19172A5F_340B_4630_9158_F444B1676D75_.wvu.FilterData" localSheetId="0" hidden="1">'ГП 2023'!$A$1:$M$32</definedName>
    <definedName name="Z_1D6DEE85_BCEE_4603_A645_EFE36F19AF24_.wvu.Cols" localSheetId="0" hidden="1">'ГП 2023'!$A:$A,'ГП 2023'!$M:$N</definedName>
    <definedName name="Z_1D6DEE85_BCEE_4603_A645_EFE36F19AF24_.wvu.FilterData" localSheetId="0" hidden="1">'ГП 2023'!$A$1:$M$32</definedName>
    <definedName name="Z_1D6DEE85_BCEE_4603_A645_EFE36F19AF24_.wvu.PrintTitles" localSheetId="0" hidden="1">'ГП 2023'!$3:$3</definedName>
    <definedName name="Z_398B5971_4E2C_4C5D_9B8D_1B0246111040_.wvu.Cols" localSheetId="0" hidden="1">'ГП 2023'!$A:$A</definedName>
    <definedName name="Z_398B5971_4E2C_4C5D_9B8D_1B0246111040_.wvu.FilterData" localSheetId="0" hidden="1">'ГП 2023'!$A$1:$M$31</definedName>
    <definedName name="Z_398B5971_4E2C_4C5D_9B8D_1B0246111040_.wvu.PrintTitles" localSheetId="0" hidden="1">'ГП 2023'!$3:$3</definedName>
    <definedName name="Z_39C9EEB9_12A6_4099_91DD_3A1F14ED19FA_.wvu.Cols" localSheetId="0" hidden="1">'ГП 2023'!$A:$A</definedName>
    <definedName name="Z_39C9EEB9_12A6_4099_91DD_3A1F14ED19FA_.wvu.FilterData" localSheetId="0" hidden="1">'ГП 2023'!$A$1:$M$32</definedName>
    <definedName name="Z_39C9EEB9_12A6_4099_91DD_3A1F14ED19FA_.wvu.PrintTitles" localSheetId="0" hidden="1">'ГП 2023'!$3:$3</definedName>
    <definedName name="Z_448EE582_3B12_486F_9C67_34BB9B9F8D60_.wvu.Cols" localSheetId="0" hidden="1">'ГП 2023'!$A:$A</definedName>
    <definedName name="Z_448EE582_3B12_486F_9C67_34BB9B9F8D60_.wvu.FilterData" localSheetId="0" hidden="1">'ГП 2023'!$A$1:$M$32</definedName>
    <definedName name="Z_448EE582_3B12_486F_9C67_34BB9B9F8D60_.wvu.PrintTitles" localSheetId="0" hidden="1">'ГП 2023'!$3:$3</definedName>
    <definedName name="Z_47986F88_9B1D_49AE_87EE_EBF285061348_.wvu.Cols" localSheetId="0" hidden="1">'ГП 2023'!$A:$A,'ГП 2023'!$M:$N</definedName>
    <definedName name="Z_47986F88_9B1D_49AE_87EE_EBF285061348_.wvu.FilterData" localSheetId="0" hidden="1">'ГП 2023'!$A$1:$M$31</definedName>
    <definedName name="Z_47986F88_9B1D_49AE_87EE_EBF285061348_.wvu.PrintTitles" localSheetId="0" hidden="1">'ГП 2023'!$3:$3</definedName>
    <definedName name="Z_49D114EF_7066_4990_BEDE_DC4B739B0593_.wvu.Cols" localSheetId="0" hidden="1">'ГП 2023'!$A:$A</definedName>
    <definedName name="Z_49D114EF_7066_4990_BEDE_DC4B739B0593_.wvu.FilterData" localSheetId="0" hidden="1">'ГП 2023'!$B$4:$L$31</definedName>
    <definedName name="Z_49D114EF_7066_4990_BEDE_DC4B739B0593_.wvu.PrintTitles" localSheetId="0" hidden="1">'ГП 2023'!$3:$3</definedName>
    <definedName name="Z_4AC83C55_89EC_4B5A_AE7D_E6397E686B5B_.wvu.Cols" localSheetId="0" hidden="1">'ГП 2023'!$A:$A</definedName>
    <definedName name="Z_4AC83C55_89EC_4B5A_AE7D_E6397E686B5B_.wvu.FilterData" localSheetId="0" hidden="1">'ГП 2023'!$A$4:$L$29</definedName>
    <definedName name="Z_4AC83C55_89EC_4B5A_AE7D_E6397E686B5B_.wvu.PrintTitles" localSheetId="0" hidden="1">'ГП 2023'!$3:$3</definedName>
    <definedName name="Z_4F9F08F9_ED50_44E3_B3F4_DF7986D10DF5_.wvu.Cols" localSheetId="0" hidden="1">'ГП 2023'!$A:$A</definedName>
    <definedName name="Z_4F9F08F9_ED50_44E3_B3F4_DF7986D10DF5_.wvu.FilterData" localSheetId="0" hidden="1">'ГП 2023'!$A$4:$L$29</definedName>
    <definedName name="Z_4F9F08F9_ED50_44E3_B3F4_DF7986D10DF5_.wvu.PrintTitles" localSheetId="0" hidden="1">'ГП 2023'!$3:$3</definedName>
    <definedName name="Z_516F196B_1E3B_49BE_BB87_260FA2BCF2AC_.wvu.FilterData" localSheetId="0" hidden="1">'ГП 2023'!$A$1:$M$32</definedName>
    <definedName name="Z_54074193_0096_44B3_8E8D_D0768872E50D_.wvu.Cols" localSheetId="0" hidden="1">'ГП 2023'!$A:$A</definedName>
    <definedName name="Z_54074193_0096_44B3_8E8D_D0768872E50D_.wvu.FilterData" localSheetId="0" hidden="1">'ГП 2023'!$A$6:$E$29</definedName>
    <definedName name="Z_54074193_0096_44B3_8E8D_D0768872E50D_.wvu.PrintTitles" localSheetId="0" hidden="1">'ГП 2023'!$3:$3</definedName>
    <definedName name="Z_7BDE9480_6F30_448B_B3E5_778E26D6780D_.wvu.Cols" localSheetId="0" hidden="1">'ГП 2023'!$A:$A,'ГП 2023'!$M:$N</definedName>
    <definedName name="Z_7BDE9480_6F30_448B_B3E5_778E26D6780D_.wvu.FilterData" localSheetId="0" hidden="1">'ГП 2023'!$A$1:$M$31</definedName>
    <definedName name="Z_7BDE9480_6F30_448B_B3E5_778E26D6780D_.wvu.PrintTitles" localSheetId="0" hidden="1">'ГП 2023'!$3:$3</definedName>
    <definedName name="Z_7FC99E4D_795D_4B14_8BF3_992F5E7B448B_.wvu.FilterData" localSheetId="0" hidden="1">'ГП 2023'!$A$6:$E$29</definedName>
    <definedName name="Z_83D99686_79B8_4190_A96A_CB8BA2FD25C1_.wvu.Cols" localSheetId="0" hidden="1">'ГП 2023'!$A:$A</definedName>
    <definedName name="Z_83D99686_79B8_4190_A96A_CB8BA2FD25C1_.wvu.FilterData" localSheetId="0" hidden="1">'ГП 2023'!$A$6:$E$29</definedName>
    <definedName name="Z_83D99686_79B8_4190_A96A_CB8BA2FD25C1_.wvu.PrintTitles" localSheetId="0" hidden="1">'ГП 2023'!$3:$3</definedName>
    <definedName name="Z_9333D3B8_7A2F_408C_8DF6_2DD427B93462_.wvu.FilterData" localSheetId="0" hidden="1">'ГП 2023'!$B$4:$L$31</definedName>
    <definedName name="Z_95248C26_6D62_4449_9BE6_E6FC27D13A43_.wvu.FilterData" localSheetId="0" hidden="1">'ГП 2023'!$B$4:$L$31</definedName>
    <definedName name="Z_9AFAAAB4_D577_4A16_A66A_4F17C003F22A_.wvu.FilterData" localSheetId="0" hidden="1">'ГП 2023'!$A$6:$E$29</definedName>
    <definedName name="Z_9E0AA975_CA5E_4FCF_9A05_19E2D2284824_.wvu.Cols" localSheetId="0" hidden="1">'ГП 2023'!$A:$A</definedName>
    <definedName name="Z_9E0AA975_CA5E_4FCF_9A05_19E2D2284824_.wvu.FilterData" localSheetId="0" hidden="1">'ГП 2023'!$A$6:$E$29</definedName>
    <definedName name="Z_9E0AA975_CA5E_4FCF_9A05_19E2D2284824_.wvu.PrintTitles" localSheetId="0" hidden="1">'ГП 2023'!$3:$3</definedName>
    <definedName name="Z_A3A7B2C9_6196_4AD8_BD1C_49E189026C0E_.wvu.Cols" localSheetId="0" hidden="1">'ГП 2023'!$A:$A</definedName>
    <definedName name="Z_A3A7B2C9_6196_4AD8_BD1C_49E189026C0E_.wvu.FilterData" localSheetId="0" hidden="1">'ГП 2023'!$A$6:$E$29</definedName>
    <definedName name="Z_A3A7B2C9_6196_4AD8_BD1C_49E189026C0E_.wvu.PrintTitles" localSheetId="0" hidden="1">'ГП 2023'!$3:$3</definedName>
    <definedName name="Z_A69194FC_3550_4AEA_8CC2_2E0F16046336_.wvu.FilterData" localSheetId="0" hidden="1">'ГП 2023'!$A$1:$M$32</definedName>
    <definedName name="Z_B094B31C_6489_483C_A7B9_A7800B91E143_.wvu.Cols" localSheetId="0" hidden="1">'ГП 2023'!$A:$A</definedName>
    <definedName name="Z_B094B31C_6489_483C_A7B9_A7800B91E143_.wvu.FilterData" localSheetId="0" hidden="1">'ГП 2023'!$A$1:$M$32</definedName>
    <definedName name="Z_B094B31C_6489_483C_A7B9_A7800B91E143_.wvu.PrintTitles" localSheetId="0" hidden="1">'ГП 2023'!$3:$3</definedName>
    <definedName name="Z_B697E56A_C78B_44F4_9C56_7D125E6985AE_.wvu.FilterData" localSheetId="0" hidden="1">'ГП 2023'!$A$1:$M$32</definedName>
    <definedName name="Z_BCC75E94_B81F_4FA4_B872_90EC1E20920A_.wvu.Cols" localSheetId="0" hidden="1">'ГП 2023'!$A:$A</definedName>
    <definedName name="Z_BCC75E94_B81F_4FA4_B872_90EC1E20920A_.wvu.FilterData" localSheetId="0" hidden="1">'ГП 2023'!$A$3:$O$32</definedName>
    <definedName name="Z_BCC75E94_B81F_4FA4_B872_90EC1E20920A_.wvu.PrintTitles" localSheetId="0" hidden="1">'ГП 2023'!$3:$3</definedName>
    <definedName name="Z_C2E3D133_9222_4214_BFCE_8B1076D809BC_.wvu.FilterData" localSheetId="0" hidden="1">'ГП 2023'!$A$1:$M$32</definedName>
    <definedName name="Z_D8E29EE8_5CAD_44CD_8AF0_2585EBBB1110_.wvu.Cols" localSheetId="0" hidden="1">'ГП 2023'!$A:$A</definedName>
    <definedName name="Z_D8E29EE8_5CAD_44CD_8AF0_2585EBBB1110_.wvu.FilterData" localSheetId="0" hidden="1">'ГП 2023'!$A$1:$M$31</definedName>
    <definedName name="Z_D8E29EE8_5CAD_44CD_8AF0_2585EBBB1110_.wvu.PrintTitles" localSheetId="0" hidden="1">'ГП 2023'!$3:$3</definedName>
    <definedName name="Z_E4406DE5_C3C0_464D_BABF_27AE7CC6EE2B_.wvu.Cols" localSheetId="0" hidden="1">'ГП 2023'!$A:$A</definedName>
    <definedName name="Z_E4406DE5_C3C0_464D_BABF_27AE7CC6EE2B_.wvu.FilterData" localSheetId="0" hidden="1">'ГП 2023'!$B$4:$L$31</definedName>
    <definedName name="Z_E4406DE5_C3C0_464D_BABF_27AE7CC6EE2B_.wvu.PrintTitles" localSheetId="0" hidden="1">'ГП 2023'!$3:$3</definedName>
    <definedName name="Z_E62B8219_1AB3_4EBC_9720_3E0DA0630DC3_.wvu.Cols" localSheetId="0" hidden="1">'ГП 2023'!$A:$A</definedName>
    <definedName name="Z_E62B8219_1AB3_4EBC_9720_3E0DA0630DC3_.wvu.FilterData" localSheetId="0" hidden="1">'ГП 2023'!$A$1:$M$32</definedName>
    <definedName name="Z_E62B8219_1AB3_4EBC_9720_3E0DA0630DC3_.wvu.PrintTitles" localSheetId="0" hidden="1">'ГП 2023'!$3:$3</definedName>
    <definedName name="Z_EA32B449_735D_4C68_9284_E884E5BF1D75_.wvu.Cols" localSheetId="0" hidden="1">'ГП 2023'!$A:$A,'ГП 2023'!$M:$N</definedName>
    <definedName name="Z_EA32B449_735D_4C68_9284_E884E5BF1D75_.wvu.FilterData" localSheetId="0" hidden="1">'ГП 2023'!$A$1:$M$32</definedName>
    <definedName name="Z_EA32B449_735D_4C68_9284_E884E5BF1D75_.wvu.PrintTitles" localSheetId="0" hidden="1">'ГП 2023'!$3:$3</definedName>
    <definedName name="Z_EBD1FC40_C4E4_4906_9282_2A95A89391E8_.wvu.Cols" localSheetId="0" hidden="1">'ГП 2023'!$A:$A,'ГП 2023'!$M:$N</definedName>
    <definedName name="Z_EBD1FC40_C4E4_4906_9282_2A95A89391E8_.wvu.FilterData" localSheetId="0" hidden="1">'ГП 2023'!$A$1:$M$32</definedName>
    <definedName name="Z_EBD1FC40_C4E4_4906_9282_2A95A89391E8_.wvu.PrintTitles" localSheetId="0" hidden="1">'ГП 2023'!$3:$3</definedName>
    <definedName name="Z_EC4CF6B9_9A11_4F15_98E8_41C72DBD45F6_.wvu.Cols" localSheetId="0" hidden="1">'ГП 2023'!$A:$A</definedName>
    <definedName name="Z_EC4CF6B9_9A11_4F15_98E8_41C72DBD45F6_.wvu.FilterData" localSheetId="0" hidden="1">'ГП 2023'!$A$6:$E$29</definedName>
    <definedName name="Z_EC4CF6B9_9A11_4F15_98E8_41C72DBD45F6_.wvu.PrintTitles" localSheetId="0" hidden="1">'ГП 2023'!$3:$3</definedName>
    <definedName name="Z_F3B6B8DA_671D_4979_9EE2_C4D349CFEB18_.wvu.Cols" localSheetId="0" hidden="1">'ГП 2023'!$A:$A</definedName>
    <definedName name="Z_F3B6B8DA_671D_4979_9EE2_C4D349CFEB18_.wvu.FilterData" localSheetId="0" hidden="1">'ГП 2023'!$A$6:$E$29</definedName>
    <definedName name="Z_F3B6B8DA_671D_4979_9EE2_C4D349CFEB18_.wvu.PrintTitles" localSheetId="0" hidden="1">'ГП 2023'!$3:$3</definedName>
    <definedName name="_xlnm.Print_Titles" localSheetId="0">'ГП 2023'!$3:$3</definedName>
  </definedNames>
  <calcPr calcId="162913"/>
  <customWorkbookViews>
    <customWorkbookView name="a.kudaeva - Личное представление" guid="{448EE582-3B12-486F-9C67-34BB9B9F8D60}" mergeInterval="0" personalView="1" maximized="1" xWindow="1" yWindow="1" windowWidth="1916" windowHeight="860" activeSheetId="1"/>
    <customWorkbookView name="ООЭ Кунашева Ирина 204 - Личное представление" guid="{1D6DEE85-BCEE-4603-A645-EFE36F19AF24}" mergeInterval="0" personalView="1" maximized="1" xWindow="-8" yWindow="-8" windowWidth="1936" windowHeight="1056" activeSheetId="1"/>
    <customWorkbookView name="ЗДР Варквасова Жанна 175 - Личное представление" guid="{EA32B449-735D-4C68-9284-E884E5BF1D75}" mergeInterval="0" personalView="1" maximized="1" xWindow="-8" yWindow="-8" windowWidth="1936" windowHeight="1056" activeSheetId="1"/>
    <customWorkbookView name="СИП Сокмышева Мадина 114 426634 - Личное представление" guid="{39C9EEB9-12A6-4099-91DD-3A1F14ED19FA}" mergeInterval="0" personalView="1" maximized="1" xWindow="1" yWindow="1" windowWidth="1916" windowHeight="850" activeSheetId="1"/>
    <customWorkbookView name="СОБП Мокаева Лейла 208 - Личное представление" guid="{BCC75E94-B81F-4FA4-B872-90EC1E20920A}" mergeInterval="0" personalView="1" maximized="1" xWindow="-8" yWindow="-8" windowWidth="1936" windowHeight="1056" activeSheetId="1"/>
    <customWorkbookView name="m.tlupova - Личное представление" guid="{398B5971-4E2C-4C5D-9B8D-1B0246111040}" mergeInterval="0" personalView="1" maximized="1" xWindow="1" yWindow="1" windowWidth="1920" windowHeight="850" activeSheetId="1"/>
    <customWorkbookView name="f.bzhihatlova - Личное представление" guid="{47986F88-9B1D-49AE-87EE-EBF285061348}" mergeInterval="0" personalView="1" maximized="1" xWindow="1" yWindow="1" windowWidth="1916" windowHeight="850" activeSheetId="1"/>
    <customWorkbookView name="kudaevaA - Личное представление" guid="{7BDE9480-6F30-448B-B3E5-778E26D6780D}" mergeInterval="0" personalView="1" maximized="1" xWindow="1" yWindow="1" windowWidth="1916" windowHeight="850" activeSheetId="1"/>
    <customWorkbookView name="ОБР Игнатенко Наталья 131 - Личное представление" guid="{B094B31C-6489-483C-A7B9-A7800B91E143}" mergeInterval="0" personalView="1" maximized="1" xWindow="-8" yWindow="-8" windowWidth="1936" windowHeight="1056" activeSheetId="1"/>
    <customWorkbookView name="ОБР Албегова Зоя 130 - Личное представление" guid="{EBD1FC40-C4E4-4906-9282-2A95A89391E8}" mergeInterval="0" personalView="1" maximized="1" xWindow="-8" yWindow="-8" windowWidth="1936" windowHeight="1056" activeSheetId="1"/>
    <customWorkbookView name="МБУ Казакова Фатима 124 - Личное представление" guid="{E62B8219-1AB3-4EBC-9720-3E0DA0630DC3}"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 l="1"/>
  <c r="J18" i="1" l="1"/>
  <c r="I18" i="1"/>
  <c r="J6" i="1" l="1"/>
  <c r="J5" i="1"/>
  <c r="J4" i="1"/>
  <c r="I6" i="1"/>
  <c r="I5" i="1"/>
  <c r="I4" i="1"/>
  <c r="J26" i="1" l="1"/>
  <c r="J25" i="1"/>
  <c r="I29" i="1" l="1"/>
  <c r="I17" i="1"/>
  <c r="J12" i="1"/>
  <c r="I22" i="1" l="1"/>
  <c r="I19" i="1"/>
  <c r="J22" i="1" l="1"/>
  <c r="I31" i="1" l="1"/>
  <c r="I30" i="1"/>
  <c r="I32" i="1"/>
  <c r="J32" i="1" l="1"/>
  <c r="J28" i="1" l="1"/>
  <c r="I28" i="1"/>
  <c r="J30" i="1" l="1"/>
  <c r="J31" i="1" l="1"/>
  <c r="J29" i="1"/>
  <c r="A29" i="1"/>
  <c r="J27" i="1"/>
  <c r="I27" i="1"/>
  <c r="A27" i="1"/>
  <c r="I26" i="1"/>
  <c r="A26" i="1"/>
  <c r="I25" i="1"/>
  <c r="A25" i="1"/>
  <c r="J24" i="1"/>
  <c r="I24" i="1"/>
  <c r="A24" i="1"/>
  <c r="J23" i="1"/>
  <c r="I23" i="1"/>
  <c r="A23" i="1"/>
  <c r="A22" i="1"/>
  <c r="J21" i="1"/>
  <c r="I21" i="1"/>
  <c r="A21" i="1"/>
  <c r="J20" i="1"/>
  <c r="I20" i="1"/>
  <c r="A20" i="1"/>
  <c r="J19" i="1"/>
  <c r="A19" i="1"/>
  <c r="A18" i="1"/>
  <c r="J17" i="1"/>
  <c r="A17" i="1"/>
  <c r="J16" i="1"/>
  <c r="I16" i="1"/>
  <c r="A16" i="1"/>
  <c r="J15" i="1"/>
  <c r="I15" i="1"/>
  <c r="A15" i="1"/>
  <c r="J14" i="1"/>
  <c r="I14" i="1"/>
  <c r="A14" i="1"/>
  <c r="J13" i="1"/>
  <c r="I13" i="1"/>
  <c r="A13" i="1"/>
  <c r="I12" i="1"/>
  <c r="A12" i="1"/>
  <c r="J11" i="1"/>
  <c r="I11" i="1"/>
  <c r="A11" i="1"/>
  <c r="J10" i="1"/>
  <c r="I10" i="1"/>
  <c r="A10" i="1"/>
  <c r="J9" i="1"/>
  <c r="A9" i="1"/>
  <c r="J8" i="1"/>
  <c r="I8" i="1"/>
  <c r="A8" i="1"/>
  <c r="J7" i="1"/>
  <c r="I7" i="1"/>
  <c r="A7" i="1"/>
</calcChain>
</file>

<file path=xl/sharedStrings.xml><?xml version="1.0" encoding="utf-8"?>
<sst xmlns="http://schemas.openxmlformats.org/spreadsheetml/2006/main" count="94" uniqueCount="91">
  <si>
    <t>(тыс. рублей)</t>
  </si>
  <si>
    <t>№ п/п</t>
  </si>
  <si>
    <t>Название</t>
  </si>
  <si>
    <t>Целевая статья</t>
  </si>
  <si>
    <t xml:space="preserve">Всего по республиканскому бюджету </t>
  </si>
  <si>
    <t>Непрограммные расходы</t>
  </si>
  <si>
    <t>Всего по ГП</t>
  </si>
  <si>
    <t>Государственная программа Кабардино-Балкарской Республики "Развитие здравоохранения в Кабардино-Балкарской Республике"</t>
  </si>
  <si>
    <t>01 0 00 00000</t>
  </si>
  <si>
    <t>Государственная программа Кабардино-Балкарской Республики "Развитие образования в Кабардино-Балкарской Республике"</t>
  </si>
  <si>
    <t>02 0 00 00000</t>
  </si>
  <si>
    <t>Государственная программа Кабардино-Балкарской Республики "Социальная поддержка населения Кабардино-Балкарской Республики"</t>
  </si>
  <si>
    <t>03 0 00 00000</t>
  </si>
  <si>
    <t>Государственная программа Кабардино-Балкарской Республики "Доступная среда в Кабардино-Балкарской Республике"</t>
  </si>
  <si>
    <t>04 0 00 00000</t>
  </si>
  <si>
    <t>Государственная программа Кабардино-Балкарской Республики "Обеспечение жильем и коммунальными услугами населения Кабардино-Балкарской Республики"</t>
  </si>
  <si>
    <t>05 0 00 00000</t>
  </si>
  <si>
    <t>Государственная программа Кабардино-Балкарской Республики "Содействие занятости населения Кабардино-Балкарской Республики"</t>
  </si>
  <si>
    <t>07 0 00 00000</t>
  </si>
  <si>
    <t>Государственная программа Кабардино-Балкарской Республики "Профилактика правонарушений и укрепление общественного порядка и общественной безопасности в Кабардино-Балкарской Республике"</t>
  </si>
  <si>
    <t>08 0 00 00000</t>
  </si>
  <si>
    <t>Государственная программа Кабардино-Балкарской Республики "Защита населения и территории Кабардино-Балкарской Республики от чрезвычайных ситуаций природного и техногенного характера, обеспечение пожарной безопасности и безопасности людей на водных объектах"</t>
  </si>
  <si>
    <t>10 0 00 00000</t>
  </si>
  <si>
    <t>Государственная программа Кабардино-Балкарской Республики "Культура Кабардино-Балкарии"</t>
  </si>
  <si>
    <t>11 0 00 00000</t>
  </si>
  <si>
    <t>Государственная программа Кабардино-Балкарской Республики "Охрана окружающей среды, воспроизводство и использование природных ресурсов в Кабардино-Балкарской Республике"</t>
  </si>
  <si>
    <t>12 0 00 00000</t>
  </si>
  <si>
    <t>Государственная программа Кабардино-Балкарской Республики "Развитие физической культуры и спорта в Кабардино-Балкарской Республике"</t>
  </si>
  <si>
    <t>13 0 00 00000</t>
  </si>
  <si>
    <t>Государственная программа Кабардино-Балкарской Республики "Экономическое развитие и инновационная экономика"</t>
  </si>
  <si>
    <t>15 0 00 00000</t>
  </si>
  <si>
    <t>Государственная программа Кабардино-Балкарской Республики "Развитие промышленности и торговли в Кабардино-Балкарской Республике"</t>
  </si>
  <si>
    <t>16 0 00 00000</t>
  </si>
  <si>
    <t>Государственная программа Кабардино-Балкарской Республики "Информационное общество"</t>
  </si>
  <si>
    <t>23 0 00 00000</t>
  </si>
  <si>
    <t>Государственная программа Кабардино-Балкарской Республики "Развитие транспортной системы в Кабардино-Балкарской Республике"</t>
  </si>
  <si>
    <t>24 0 00 00000</t>
  </si>
  <si>
    <t>Государственная программа Кабардино-Балкарской Республики "Развитие сельского хозяйства и регулирование рынков сельскохозяйственной продукции, сырья и продовольствия в Кабардино-Балкарской Республике"</t>
  </si>
  <si>
    <t>25 0 00 00000</t>
  </si>
  <si>
    <t>Государственная программа Кабардино-Балкарской Республики "Развитие лесного хозяйства в Кабардино-Балкарской Республике"</t>
  </si>
  <si>
    <t>29 0 00 00000</t>
  </si>
  <si>
    <t>Государственная программа Кабардино-Балкарской Республики "Энергоэффективность и развитие энергетики в Кабардино-Балкарской Республике"</t>
  </si>
  <si>
    <t>30 0 00 00000</t>
  </si>
  <si>
    <t>Государственная программа Кабардино-Балкарской Республики "Управление государственным имуществом Кабардино-Балкарской Республики"</t>
  </si>
  <si>
    <t>38 0 00 00000</t>
  </si>
  <si>
    <t>Государственная программа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t>
  </si>
  <si>
    <t>39 0 00 00000</t>
  </si>
  <si>
    <t>Государственная программа Кабардино-Балкарской Республики "Взаимодействие с общественными организациями и институтами гражданского общества в Кабардино-Балкарской Республике"</t>
  </si>
  <si>
    <t>46 0 00 00000</t>
  </si>
  <si>
    <t>Государственная программа Кабардино-Балкарской Республики "Развитие туристско-рекреационного комплекса Кабардино-Балкарской Республики"</t>
  </si>
  <si>
    <t>51 0 00 00000</t>
  </si>
  <si>
    <t>Государственная программа Кабардино-Балкарской Республики "Формирование современной городской среды"</t>
  </si>
  <si>
    <t>55 0 00 00000</t>
  </si>
  <si>
    <t>Исполнение к первонач. утв. плану</t>
  </si>
  <si>
    <t>Исполнение к уточн. плану</t>
  </si>
  <si>
    <t>Государственная программа Кабардино-Балкарской Республики "Комплексное развитие сельских территорий Кабардино-Балкарской Республики"</t>
  </si>
  <si>
    <t>48 0 00 00000</t>
  </si>
  <si>
    <r>
      <t xml:space="preserve">Причины отклонений между уточненным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</si>
  <si>
    <t>Государственная программа Кабардино-Балкарской Республики "Профилактика терроризма и экстремизма в Кабардино-Балкарской Республике"</t>
  </si>
  <si>
    <t>56 0 00 00000</t>
  </si>
  <si>
    <t>Уточненный план в соответствии с росписью</t>
  </si>
  <si>
    <t>Факт 2023</t>
  </si>
  <si>
    <t>Перв. утв.
 план 2023 
(от 29.12.2022 г. № 63-РЗ)</t>
  </si>
  <si>
    <t>Уточненный план (в ред. от 08.12.2023 г. № 48-РЗ)</t>
  </si>
  <si>
    <t>Государственная программа Кабардино-Балкарской Республики "Развитие молодежной политики в Кабардино-Балкарской Республике"</t>
  </si>
  <si>
    <t>52 0 00 00000</t>
  </si>
  <si>
    <r>
      <t xml:space="preserve">Причины отклонений между первоначально утвержденным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</si>
  <si>
    <t xml:space="preserve">Обусловлено отсутствием кассового расходования средств специального казначейского кредита в размере 398,6 млн рублей, предоставленного республике на приобретение подвижного состава пассажирского транспорта, в соответствии с графиком поставок автобусов. Также не в полном объеме освоены ассигнования дорожного фонда в связи с частичным отсутствием контрактации мероприятий и объектов дорожного хозяйства  </t>
  </si>
  <si>
    <t>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а также освоением дополнительно выделенной федеральной субвенции на переданные полномочия в области водных отношений в объеме 88,2 млн рублей.</t>
  </si>
  <si>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</si>
  <si>
    <t xml:space="preserve">Освоение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составило 55% от уточненного законодательно годового плана. </t>
  </si>
  <si>
    <t>Обусловено осуществлением расходов в объеме 50 млн рублей, выделенных дополнительно г.о. Нальчик на благоустройство дворовых территорий.</t>
  </si>
  <si>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2023 год</t>
  </si>
  <si>
    <t>Отклонение обусловлено освоением дополнительно выделенных ассигнований в размере 44,9 млн рублей на приобретение земельного участка в г. Нальчике в государственную собственность</t>
  </si>
  <si>
    <t xml:space="preserve">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 </t>
  </si>
  <si>
    <t>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Кроме того, освоено 88,2 млн рублей за счет дополнительно выделенной федеральной субвенции на переданные полномочия в области водных отношений.</t>
  </si>
  <si>
    <t>Обусловлено выделеним бюджетных ассигнований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17,8 млн рублей автономной некоммерческой организации дополнительного профессионального образования "Корпоративный университет "Эльбрус" на создание условий для реализации стратегических целей социально-экономического развития Кабардино-Балкарской Республики и формирования эффективной управленческой команды,  дополнительных средств в объеме 10,2 млн рублей на государственную поддержку малого и среднего предпринимательства, в том числе за счет поступившей федеральной субсидии.</t>
  </si>
  <si>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</si>
  <si>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</si>
  <si>
    <t xml:space="preserve">Обусловлено выделением дополнительных ассигнований из федерального бюджета в рамках нацианального проекта "Туризм и индустрия гостеприимства" </t>
  </si>
  <si>
    <t xml:space="preserve">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Кроме того, причиной роста является выделение дополнительных ассигнований на повышение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t>
  </si>
  <si>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республике  кредита на опережающее финансирование</t>
  </si>
  <si>
    <t>Расходы осуществлялись по фактической потребности согласно заключенным бюджетным обязательствам</t>
  </si>
  <si>
    <t>Обусловлено выделением дополнительных средств на повышение заработной платы работников медицинских учреждений; выделением дополнительных средств на  обеспечение льготных категорий граждан лекарственными препаратами как за счет средств федерального, так и за счет средств республиканского бюджета; поступлением средств федерального бюджета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и реализацию мероприятий по обеспечению детей с сахарным диабетом 1 типа в возрасте от 2-х до 17-ти лет системами непрерывного мониторинга глюкозы,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направлением дополнительных средств из федерального и республиканского бюджетоов на осуществление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t>
  </si>
  <si>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t>
  </si>
  <si>
    <t>Отклонение обусловлено освоением дополнительно выделенных ассигнований на популяризацию туристского продукта Кабардино-Балкарской Республики и на создание модульных некапитальных средств размещения при реализации инвестиционных проектов из  резервного фонда Правительства Российской Федерации</t>
  </si>
  <si>
    <t>Обусловлено в связи с возвратом в федеральный бюджет субсидии на софинансирование закупки и монтажа оборудования для создания "умных" спортивных площадок в объеме 81,5 млн рублей.</t>
  </si>
  <si>
    <t xml:space="preserve">Отклонение обусловлено перераспределением средств резервного фонда Правительства Кабардино-Балкарской Республики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оказание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и 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а также на осуществление единовременной денежной выплаты лицам, заключившим контракт о прохождении военной службы в Вооруженных Силах Российской Федерации, принимающим участие в специальной военной операции, проводимой с 24 февраля 2022 г., и зачисленным приказом командира в воинскую часть.
</t>
  </si>
  <si>
    <t xml:space="preserve">Отклонение обусловлено иззменением бюджетных ассигнований на сумму 188,6 млн рублей, в том числе:
 (+) 665,2 млн рублей – изменения в соответствии с Законом Кабардино-Балкарской Республики от 8 декабря 2023 года № 48-РЗ 
«О внесении изменений в Закон Кабардино-Балкарской Республики 
«О республиканском бюджете Кабардино-Балкарской Республики 
на 2023 год и на плановый период 2024 и 2025 годов»;
(-) 872,8 млн рублей – перераспределение бюджетных ассигнований резервного фонда Правительства Кабардино-Балкарской Республики в пределах предусмотренного законом Кабардино-Балкарской Республики о республиканском бюджете общего объема бюджетных ассигнований в соответствии абзацем пятым пункта 3 статьи 217 Бюджетного кодекса Российской Федерации и пунктом 1 части 1 статьи 11 Закона Кабардино-Балкарской Республики от 29.12.2023 года № 63-РЗ «О республиканском бюджете Кабардино-Балкарской Республики 
на 2023 год и на плановый период 2024 и 2025 годов».
(+) 19,0 млн рублей - увеличение средств резервного фонда Правительства КБР в соответствии с частью 18 статьи 10 Федерального закона от 21 ноября 2022 г.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 Положением о порядке расходования средств резервного фонда Правительства Кабардино-Балкарской Республики, утвержденным постановлением Правительства Кабардино-Балкарской Республики от 
22 декабря 2010 г. № 242-ПП на предоставление иного межбюджетного трансферта бюджету Зольского муниципального района в целях оказания содействия в осуществлении первоочередных расходов местного бюджета, а также на предотвращение образования просроченной кредиторской задолженности по обязательным и первоочередным расходам .
</t>
  </si>
  <si>
    <t>Обусловлено  сокращением численности безработных стоящих на учете в службе занятости и соответственно  уменьшением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 не освоением иного межбюджетного трансферта на  реализацию дополнительных мероприятий, направленных на снижение напряженности на рынке труда Кабардино-Балкарской Республики, по организации общественных работ и организации  временного трудоустройства.</t>
  </si>
  <si>
    <t xml:space="preserve">Обусловлено увеличением бюджетных ассигнований на сумму 31,9 млн рублей, в том числе:
- (+) 35,7 млн рублей – изменения в соответствии с Законом КБР от 8 декабря 2023 года № 48-РЗ «О внесении изменений в Закон Кабардино-Балкарской Республики «О республиканском бюджете Кабардино-Балкарской Республики на 2023 год и на плановый период 2024 и 2025 годов»;
- (-) 3,7 млн рублей – изменения в соответствии с абзацем 8 части 3 статьи 217 Бюджетного кодекса Российской Федерации в связи с уменьшением ассигнований ввиду отсутствия потребности на объектах.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</si>
</sst>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name val="Times New Roman"/>
      <family val="1"/>
      <charset val="204"/>
    </font>
    <font>
      <sz val="11"/>
      <color theme="1"/>
      <name val="Times New Roman"/>
      <family val="1"/>
      <charset val="204"/>
    </font>
    <font>
      <sz val="13"/>
      <name val="Times New Roman"/>
      <family val="1"/>
      <charset val="204"/>
    </font>
    <font>
      <sz val="12"/>
      <name val="Times New Roman"/>
      <family val="1"/>
      <charset val="204"/>
    </font>
    <font>
      <sz val="10"/>
      <name val="Arial"/>
      <family val="2"/>
      <charset val="204"/>
    </font>
    <font>
      <b/>
      <sz val="12"/>
      <name val="Times New Roman"/>
      <family val="1"/>
      <charset val="204"/>
    </font>
    <font>
      <b/>
      <sz val="12"/>
      <color theme="1"/>
      <name val="Times New Roman"/>
      <family val="1"/>
      <charset val="204"/>
    </font>
    <font>
      <sz val="12"/>
      <color theme="1"/>
      <name val="Times New Roman"/>
      <family val="1"/>
      <charset val="204"/>
    </font>
    <font>
      <b/>
      <sz val="11"/>
      <color theme="1"/>
      <name val="Times New Roman"/>
      <family val="1"/>
      <charset val="204"/>
    </font>
    <font>
      <b/>
      <sz val="10"/>
      <name val="Times New Roman"/>
      <family val="1"/>
      <charset val="204"/>
    </font>
    <font>
      <b/>
      <sz val="11"/>
      <color indexed="8"/>
      <name val="Times New Roman"/>
      <family val="1"/>
      <charset val="204"/>
    </font>
    <font>
      <sz val="11"/>
      <color rgb="FFFF3399"/>
      <name val="Times New Roman"/>
      <family val="1"/>
      <charset val="204"/>
    </font>
    <font>
      <b/>
      <sz val="10"/>
      <color theme="1"/>
      <name val="Times New Roman"/>
      <family val="1"/>
      <charset val="204"/>
    </font>
    <font>
      <b/>
      <sz val="14"/>
      <color theme="1"/>
      <name val="Calibri"/>
      <family val="2"/>
      <charset val="204"/>
      <scheme val="minor"/>
    </font>
    <font>
      <sz val="10"/>
      <color theme="1"/>
      <name val="Times New Roman"/>
      <family val="1"/>
      <charset val="204"/>
    </font>
    <font>
      <sz val="10"/>
      <color rgb="FF000000"/>
      <name val="Times New Roman"/>
      <family val="1"/>
      <charset val="204"/>
    </font>
  </fonts>
  <fills count="7">
    <fill>
      <patternFill patternType="none"/>
    </fill>
    <fill>
      <patternFill patternType="gray125"/>
    </fill>
    <fill>
      <patternFill patternType="solid">
        <fgColor theme="8" tint="0.399975585192419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7" fillId="0" borderId="0"/>
    <xf numFmtId="9" fontId="7" fillId="0" borderId="0" applyFont="0" applyFill="0" applyBorder="0" applyAlignment="0" applyProtection="0"/>
  </cellStyleXfs>
  <cellXfs count="58">
    <xf numFmtId="0" fontId="0" fillId="0" borderId="0" xfId="0"/>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wrapText="1"/>
    </xf>
    <xf numFmtId="0" fontId="4" fillId="0" borderId="0" xfId="0" applyFont="1"/>
    <xf numFmtId="0" fontId="11" fillId="0" borderId="0" xfId="0" applyFont="1"/>
    <xf numFmtId="0" fontId="2" fillId="0" borderId="0" xfId="0" applyFont="1"/>
    <xf numFmtId="164" fontId="2" fillId="0" borderId="0" xfId="0" applyNumberFormat="1" applyFont="1"/>
    <xf numFmtId="0" fontId="4" fillId="0" borderId="0" xfId="0" applyFont="1" applyAlignment="1">
      <alignment horizontal="center" vertical="center"/>
    </xf>
    <xf numFmtId="0" fontId="0" fillId="0" borderId="0" xfId="0" applyFill="1" applyAlignment="1">
      <alignment wrapText="1"/>
    </xf>
    <xf numFmtId="0" fontId="4" fillId="0" borderId="0" xfId="0" applyFont="1" applyFill="1" applyAlignment="1">
      <alignment horizontal="right"/>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5" fillId="3" borderId="1" xfId="0" applyNumberFormat="1" applyFont="1" applyFill="1" applyBorder="1" applyAlignment="1">
      <alignment horizontal="center" wrapText="1"/>
    </xf>
    <xf numFmtId="49" fontId="8" fillId="3" borderId="1" xfId="2" applyNumberFormat="1" applyFont="1" applyFill="1" applyBorder="1" applyAlignment="1">
      <alignment horizontal="center" vertical="center" wrapText="1"/>
    </xf>
    <xf numFmtId="0" fontId="4" fillId="4" borderId="1" xfId="0" applyFont="1" applyFill="1" applyBorder="1" applyAlignment="1">
      <alignment horizontal="center" vertical="center"/>
    </xf>
    <xf numFmtId="0" fontId="8" fillId="2" borderId="1" xfId="0" applyFont="1" applyFill="1" applyBorder="1" applyAlignment="1">
      <alignment vertical="top" wrapText="1"/>
    </xf>
    <xf numFmtId="0" fontId="9" fillId="2" borderId="1" xfId="0" applyFont="1" applyFill="1" applyBorder="1" applyAlignment="1">
      <alignment vertical="top" wrapText="1"/>
    </xf>
    <xf numFmtId="0" fontId="9"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8" fillId="2" borderId="1" xfId="0" applyFont="1" applyFill="1" applyBorder="1" applyAlignment="1">
      <alignment horizontal="left" vertical="top" wrapText="1"/>
    </xf>
    <xf numFmtId="0" fontId="11" fillId="4" borderId="1" xfId="0" applyFont="1" applyFill="1" applyBorder="1" applyAlignment="1">
      <alignment horizontal="center" vertical="center"/>
    </xf>
    <xf numFmtId="0" fontId="4" fillId="4" borderId="1" xfId="0" applyFont="1" applyFill="1" applyBorder="1" applyAlignment="1">
      <alignment vertical="top"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0" xfId="0" applyFont="1" applyFill="1" applyAlignment="1">
      <alignment horizontal="center" vertical="center" wrapText="1"/>
    </xf>
    <xf numFmtId="164" fontId="5" fillId="0" borderId="0" xfId="0" applyNumberFormat="1" applyFont="1" applyFill="1" applyAlignment="1">
      <alignment horizontal="center" vertical="center" wrapText="1"/>
    </xf>
    <xf numFmtId="165" fontId="9" fillId="2" borderId="1" xfId="1" applyNumberFormat="1" applyFont="1" applyFill="1" applyBorder="1" applyAlignment="1">
      <alignment horizontal="center" vertical="center"/>
    </xf>
    <xf numFmtId="164" fontId="4" fillId="4" borderId="1" xfId="0" applyNumberFormat="1" applyFont="1" applyFill="1" applyBorder="1" applyAlignment="1">
      <alignment horizontal="center" vertical="center"/>
    </xf>
    <xf numFmtId="165" fontId="6" fillId="4" borderId="1" xfId="1" applyNumberFormat="1" applyFont="1" applyFill="1" applyBorder="1" applyAlignment="1">
      <alignment horizontal="center" vertical="center"/>
    </xf>
    <xf numFmtId="165" fontId="10" fillId="4" borderId="1" xfId="1" applyNumberFormat="1" applyFont="1" applyFill="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164"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xf>
    <xf numFmtId="164" fontId="2" fillId="0" borderId="0" xfId="0" applyNumberFormat="1" applyFont="1" applyAlignment="1">
      <alignment vertical="center"/>
    </xf>
    <xf numFmtId="0" fontId="2" fillId="5" borderId="0" xfId="0" applyFont="1" applyFill="1"/>
    <xf numFmtId="0" fontId="2" fillId="0" borderId="0" xfId="0" applyFont="1" applyFill="1"/>
    <xf numFmtId="0" fontId="4" fillId="4" borderId="1" xfId="0" applyFont="1" applyFill="1" applyBorder="1" applyAlignment="1">
      <alignment horizontal="left" vertical="center" wrapText="1"/>
    </xf>
    <xf numFmtId="49" fontId="13" fillId="3" borderId="1" xfId="2" applyNumberFormat="1" applyFont="1" applyFill="1" applyBorder="1" applyAlignment="1">
      <alignment horizontal="center" vertical="center" wrapText="1"/>
    </xf>
    <xf numFmtId="0" fontId="11" fillId="2" borderId="1" xfId="0" applyFont="1" applyFill="1" applyBorder="1" applyAlignment="1">
      <alignment vertical="center"/>
    </xf>
    <xf numFmtId="0" fontId="4" fillId="2" borderId="1" xfId="0" applyFont="1" applyFill="1" applyBorder="1" applyAlignment="1">
      <alignment wrapText="1"/>
    </xf>
    <xf numFmtId="0" fontId="0" fillId="0" borderId="0" xfId="0" applyFont="1" applyFill="1"/>
    <xf numFmtId="0" fontId="15" fillId="3" borderId="1" xfId="2" applyFont="1" applyFill="1" applyBorder="1" applyAlignment="1">
      <alignment horizontal="center" vertical="center" wrapText="1"/>
    </xf>
    <xf numFmtId="165" fontId="10" fillId="2" borderId="1" xfId="1" applyNumberFormat="1" applyFont="1" applyFill="1" applyBorder="1" applyAlignment="1">
      <alignment horizontal="left" vertical="center"/>
    </xf>
    <xf numFmtId="0" fontId="16" fillId="0" borderId="0" xfId="0" applyFont="1" applyAlignment="1">
      <alignment wrapText="1"/>
    </xf>
    <xf numFmtId="165" fontId="6" fillId="2" borderId="1" xfId="1" applyNumberFormat="1" applyFont="1" applyFill="1" applyBorder="1" applyAlignment="1">
      <alignment horizontal="center" vertical="center"/>
    </xf>
    <xf numFmtId="165" fontId="10" fillId="2" borderId="1" xfId="1" applyNumberFormat="1" applyFont="1" applyFill="1" applyBorder="1" applyAlignment="1">
      <alignment horizontal="center" vertical="center"/>
    </xf>
    <xf numFmtId="165" fontId="17" fillId="4" borderId="1" xfId="1" applyNumberFormat="1" applyFont="1" applyFill="1" applyBorder="1" applyAlignment="1">
      <alignment horizontal="left" vertical="center" wrapText="1"/>
    </xf>
    <xf numFmtId="0" fontId="18" fillId="4" borderId="1" xfId="0" applyFont="1" applyFill="1" applyBorder="1" applyAlignment="1">
      <alignment horizontal="left" vertical="center" wrapText="1"/>
    </xf>
    <xf numFmtId="165" fontId="17" fillId="4" borderId="1" xfId="1" applyNumberFormat="1" applyFont="1" applyFill="1" applyBorder="1" applyAlignment="1">
      <alignment vertical="center" wrapText="1"/>
    </xf>
    <xf numFmtId="0" fontId="17" fillId="4" borderId="1" xfId="1" applyNumberFormat="1" applyFont="1" applyFill="1" applyBorder="1" applyAlignment="1">
      <alignment horizontal="left" vertical="center" wrapText="1"/>
    </xf>
    <xf numFmtId="0" fontId="17" fillId="4" borderId="1" xfId="0" applyFont="1" applyFill="1" applyBorder="1" applyAlignment="1">
      <alignment vertical="top" wrapText="1"/>
    </xf>
    <xf numFmtId="0" fontId="17" fillId="4" borderId="1" xfId="0" applyFont="1" applyFill="1" applyBorder="1" applyAlignment="1">
      <alignment vertical="center" wrapText="1"/>
    </xf>
    <xf numFmtId="0" fontId="2" fillId="6" borderId="0" xfId="0" applyFont="1" applyFill="1"/>
    <xf numFmtId="0" fontId="3" fillId="0" borderId="0" xfId="0" applyFont="1" applyFill="1" applyAlignment="1">
      <alignment horizontal="center" vertical="center" wrapText="1"/>
    </xf>
    <xf numFmtId="164" fontId="0" fillId="0" borderId="0" xfId="0" applyNumberFormat="1" applyAlignment="1">
      <alignment horizontal="center" vertical="center"/>
    </xf>
  </cellXfs>
  <cellStyles count="4">
    <cellStyle name="Обычный" xfId="0" builtinId="0"/>
    <cellStyle name="Обычный 2" xfId="2"/>
    <cellStyle name="Процентный" xfId="1" builtinId="5"/>
    <cellStyle name="Процентный 2" xfId="3"/>
  </cellStyles>
  <dxfs count="0"/>
  <tableStyles count="0" defaultTableStyle="TableStyleMedium9" defaultPivotStyle="PivotStyleLight16"/>
  <colors>
    <mruColors>
      <color rgb="FFFF3399"/>
      <color rgb="FFFF66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17" Type="http://schemas.openxmlformats.org/officeDocument/2006/relationships/revisionLog" Target="revisionLog58.xml"/><Relationship Id="rId42" Type="http://schemas.openxmlformats.org/officeDocument/2006/relationships/revisionLog" Target="revisionLog2.xml"/><Relationship Id="rId47" Type="http://schemas.openxmlformats.org/officeDocument/2006/relationships/revisionLog" Target="revisionLog7.xml"/><Relationship Id="rId63" Type="http://schemas.openxmlformats.org/officeDocument/2006/relationships/revisionLog" Target="revisionLog22.xml"/><Relationship Id="rId68" Type="http://schemas.openxmlformats.org/officeDocument/2006/relationships/revisionLog" Target="revisionLog27.xml"/><Relationship Id="rId84" Type="http://schemas.openxmlformats.org/officeDocument/2006/relationships/revisionLog" Target="revisionLog43.xml"/><Relationship Id="rId89" Type="http://schemas.openxmlformats.org/officeDocument/2006/relationships/revisionLog" Target="revisionLog11.xml"/><Relationship Id="rId112" Type="http://schemas.openxmlformats.org/officeDocument/2006/relationships/revisionLog" Target="revisionLog14.xml"/><Relationship Id="rId133" Type="http://schemas.openxmlformats.org/officeDocument/2006/relationships/revisionLog" Target="revisionLog71.xml"/><Relationship Id="rId138" Type="http://schemas.openxmlformats.org/officeDocument/2006/relationships/revisionLog" Target="revisionLog74.xml"/><Relationship Id="rId107" Type="http://schemas.openxmlformats.org/officeDocument/2006/relationships/revisionLog" Target="revisionLog51.xml"/><Relationship Id="rId53" Type="http://schemas.openxmlformats.org/officeDocument/2006/relationships/revisionLog" Target="revisionLog131.xml"/><Relationship Id="rId58" Type="http://schemas.openxmlformats.org/officeDocument/2006/relationships/revisionLog" Target="revisionLog19.xml"/><Relationship Id="rId74" Type="http://schemas.openxmlformats.org/officeDocument/2006/relationships/revisionLog" Target="revisionLog33.xml"/><Relationship Id="rId79" Type="http://schemas.openxmlformats.org/officeDocument/2006/relationships/revisionLog" Target="revisionLog38.xml"/><Relationship Id="rId102" Type="http://schemas.openxmlformats.org/officeDocument/2006/relationships/revisionLog" Target="revisionLog161.xml"/><Relationship Id="rId123" Type="http://schemas.openxmlformats.org/officeDocument/2006/relationships/revisionLog" Target="revisionLog62.xml"/><Relationship Id="rId128" Type="http://schemas.openxmlformats.org/officeDocument/2006/relationships/revisionLog" Target="revisionLog66.xml"/><Relationship Id="rId144" Type="http://schemas.openxmlformats.org/officeDocument/2006/relationships/revisionLog" Target="revisionLog12.xml"/><Relationship Id="rId149" Type="http://schemas.openxmlformats.org/officeDocument/2006/relationships/revisionLog" Target="revisionLog82.xml"/><Relationship Id="rId90" Type="http://schemas.openxmlformats.org/officeDocument/2006/relationships/revisionLog" Target="revisionLog110.xml"/><Relationship Id="rId95" Type="http://schemas.openxmlformats.org/officeDocument/2006/relationships/revisionLog" Target="revisionLog112.xml"/><Relationship Id="rId43" Type="http://schemas.openxmlformats.org/officeDocument/2006/relationships/revisionLog" Target="revisionLog3.xml"/><Relationship Id="rId48" Type="http://schemas.openxmlformats.org/officeDocument/2006/relationships/revisionLog" Target="revisionLog8.xml"/><Relationship Id="rId64" Type="http://schemas.openxmlformats.org/officeDocument/2006/relationships/revisionLog" Target="revisionLog23.xml"/><Relationship Id="rId69" Type="http://schemas.openxmlformats.org/officeDocument/2006/relationships/revisionLog" Target="revisionLog28.xml"/><Relationship Id="rId113" Type="http://schemas.openxmlformats.org/officeDocument/2006/relationships/revisionLog" Target="revisionLog18.xml"/><Relationship Id="rId118" Type="http://schemas.openxmlformats.org/officeDocument/2006/relationships/revisionLog" Target="revisionLog59.xml"/><Relationship Id="rId134" Type="http://schemas.openxmlformats.org/officeDocument/2006/relationships/revisionLog" Target="revisionLog113.xml"/><Relationship Id="rId139" Type="http://schemas.openxmlformats.org/officeDocument/2006/relationships/revisionLog" Target="revisionLog75.xml"/><Relationship Id="rId80" Type="http://schemas.openxmlformats.org/officeDocument/2006/relationships/revisionLog" Target="revisionLog39.xml"/><Relationship Id="rId85" Type="http://schemas.openxmlformats.org/officeDocument/2006/relationships/revisionLog" Target="revisionLog44.xml"/><Relationship Id="rId59" Type="http://schemas.openxmlformats.org/officeDocument/2006/relationships/revisionLog" Target="revisionLog20.xml"/><Relationship Id="rId103" Type="http://schemas.openxmlformats.org/officeDocument/2006/relationships/revisionLog" Target="revisionLog115.xml"/><Relationship Id="rId108" Type="http://schemas.openxmlformats.org/officeDocument/2006/relationships/revisionLog" Target="revisionLog52.xml"/><Relationship Id="rId124" Type="http://schemas.openxmlformats.org/officeDocument/2006/relationships/revisionLog" Target="revisionLog63.xml"/><Relationship Id="rId129" Type="http://schemas.openxmlformats.org/officeDocument/2006/relationships/revisionLog" Target="revisionLog67.xml"/><Relationship Id="rId54" Type="http://schemas.openxmlformats.org/officeDocument/2006/relationships/revisionLog" Target="revisionLog141.xml"/><Relationship Id="rId70" Type="http://schemas.openxmlformats.org/officeDocument/2006/relationships/revisionLog" Target="revisionLog29.xml"/><Relationship Id="rId75" Type="http://schemas.openxmlformats.org/officeDocument/2006/relationships/revisionLog" Target="revisionLog34.xml"/><Relationship Id="rId91" Type="http://schemas.openxmlformats.org/officeDocument/2006/relationships/revisionLog" Target="revisionLog132.xml"/><Relationship Id="rId96" Type="http://schemas.openxmlformats.org/officeDocument/2006/relationships/revisionLog" Target="revisionLog48.xml"/><Relationship Id="rId140" Type="http://schemas.openxmlformats.org/officeDocument/2006/relationships/revisionLog" Target="revisionLog76.xml"/><Relationship Id="rId145" Type="http://schemas.openxmlformats.org/officeDocument/2006/relationships/revisionLog" Target="revisionLog1.xml"/><Relationship Id="rId49" Type="http://schemas.openxmlformats.org/officeDocument/2006/relationships/revisionLog" Target="revisionLog9.xml"/><Relationship Id="rId57" Type="http://schemas.openxmlformats.org/officeDocument/2006/relationships/revisionLog" Target="revisionLog181.xml"/><Relationship Id="rId106" Type="http://schemas.openxmlformats.org/officeDocument/2006/relationships/revisionLog" Target="revisionLog50.xml"/><Relationship Id="rId114" Type="http://schemas.openxmlformats.org/officeDocument/2006/relationships/revisionLog" Target="revisionLog55.xml"/><Relationship Id="rId119" Type="http://schemas.openxmlformats.org/officeDocument/2006/relationships/revisionLog" Target="revisionLog117.xml"/><Relationship Id="rId127" Type="http://schemas.openxmlformats.org/officeDocument/2006/relationships/revisionLog" Target="revisionLog65.xml"/><Relationship Id="rId44" Type="http://schemas.openxmlformats.org/officeDocument/2006/relationships/revisionLog" Target="revisionLog4.xml"/><Relationship Id="rId52" Type="http://schemas.openxmlformats.org/officeDocument/2006/relationships/revisionLog" Target="revisionLog12111.xml"/><Relationship Id="rId60" Type="http://schemas.openxmlformats.org/officeDocument/2006/relationships/revisionLog" Target="revisionLog21.xml"/><Relationship Id="rId65" Type="http://schemas.openxmlformats.org/officeDocument/2006/relationships/revisionLog" Target="revisionLog24.xml"/><Relationship Id="rId73" Type="http://schemas.openxmlformats.org/officeDocument/2006/relationships/revisionLog" Target="revisionLog32.xml"/><Relationship Id="rId78" Type="http://schemas.openxmlformats.org/officeDocument/2006/relationships/revisionLog" Target="revisionLog37.xml"/><Relationship Id="rId81" Type="http://schemas.openxmlformats.org/officeDocument/2006/relationships/revisionLog" Target="revisionLog40.xml"/><Relationship Id="rId86" Type="http://schemas.openxmlformats.org/officeDocument/2006/relationships/revisionLog" Target="revisionLog45.xml"/><Relationship Id="rId94" Type="http://schemas.openxmlformats.org/officeDocument/2006/relationships/revisionLog" Target="revisionLog1121.xml"/><Relationship Id="rId99" Type="http://schemas.openxmlformats.org/officeDocument/2006/relationships/revisionLog" Target="revisionLog1132.xml"/><Relationship Id="rId101" Type="http://schemas.openxmlformats.org/officeDocument/2006/relationships/revisionLog" Target="revisionLog114.xml"/><Relationship Id="rId122" Type="http://schemas.openxmlformats.org/officeDocument/2006/relationships/revisionLog" Target="revisionLog61.xml"/><Relationship Id="rId130" Type="http://schemas.openxmlformats.org/officeDocument/2006/relationships/revisionLog" Target="revisionLog68.xml"/><Relationship Id="rId135" Type="http://schemas.openxmlformats.org/officeDocument/2006/relationships/revisionLog" Target="revisionLog122.xml"/><Relationship Id="rId143" Type="http://schemas.openxmlformats.org/officeDocument/2006/relationships/revisionLog" Target="revisionLog13.xml"/><Relationship Id="rId148" Type="http://schemas.openxmlformats.org/officeDocument/2006/relationships/revisionLog" Target="revisionLog81.xml"/><Relationship Id="rId109" Type="http://schemas.openxmlformats.org/officeDocument/2006/relationships/revisionLog" Target="revisionLog53.xml"/><Relationship Id="rId50" Type="http://schemas.openxmlformats.org/officeDocument/2006/relationships/revisionLog" Target="revisionLog10.xml"/><Relationship Id="rId55" Type="http://schemas.openxmlformats.org/officeDocument/2006/relationships/revisionLog" Target="revisionLog15.xml"/><Relationship Id="rId76" Type="http://schemas.openxmlformats.org/officeDocument/2006/relationships/revisionLog" Target="revisionLog35.xml"/><Relationship Id="rId97" Type="http://schemas.openxmlformats.org/officeDocument/2006/relationships/revisionLog" Target="revisionLog1221.xml"/><Relationship Id="rId104" Type="http://schemas.openxmlformats.org/officeDocument/2006/relationships/revisionLog" Target="revisionLog133.xml"/><Relationship Id="rId120" Type="http://schemas.openxmlformats.org/officeDocument/2006/relationships/revisionLog" Target="revisionLog16.xml"/><Relationship Id="rId125" Type="http://schemas.openxmlformats.org/officeDocument/2006/relationships/revisionLog" Target="revisionLog64.xml"/><Relationship Id="rId141" Type="http://schemas.openxmlformats.org/officeDocument/2006/relationships/revisionLog" Target="revisionLog77.xml"/><Relationship Id="rId146" Type="http://schemas.openxmlformats.org/officeDocument/2006/relationships/revisionLog" Target="revisionLog79.xml"/><Relationship Id="rId71" Type="http://schemas.openxmlformats.org/officeDocument/2006/relationships/revisionLog" Target="revisionLog30.xml"/><Relationship Id="rId92" Type="http://schemas.openxmlformats.org/officeDocument/2006/relationships/revisionLog" Target="revisionLog121.xml"/><Relationship Id="rId40" Type="http://schemas.openxmlformats.org/officeDocument/2006/relationships/revisionLog" Target="revisionLog17.xml"/><Relationship Id="rId45" Type="http://schemas.openxmlformats.org/officeDocument/2006/relationships/revisionLog" Target="revisionLog5.xml"/><Relationship Id="rId66" Type="http://schemas.openxmlformats.org/officeDocument/2006/relationships/revisionLog" Target="revisionLog25.xml"/><Relationship Id="rId87" Type="http://schemas.openxmlformats.org/officeDocument/2006/relationships/revisionLog" Target="revisionLog46.xml"/><Relationship Id="rId110" Type="http://schemas.openxmlformats.org/officeDocument/2006/relationships/revisionLog" Target="revisionLog54.xml"/><Relationship Id="rId115" Type="http://schemas.openxmlformats.org/officeDocument/2006/relationships/revisionLog" Target="revisionLog56.xml"/><Relationship Id="rId131" Type="http://schemas.openxmlformats.org/officeDocument/2006/relationships/revisionLog" Target="revisionLog69.xml"/><Relationship Id="rId136" Type="http://schemas.openxmlformats.org/officeDocument/2006/relationships/revisionLog" Target="revisionLog72.xml"/><Relationship Id="rId61" Type="http://schemas.openxmlformats.org/officeDocument/2006/relationships/revisionLog" Target="revisionLog1611.xml"/><Relationship Id="rId82" Type="http://schemas.openxmlformats.org/officeDocument/2006/relationships/revisionLog" Target="revisionLog41.xml"/><Relationship Id="rId56" Type="http://schemas.openxmlformats.org/officeDocument/2006/relationships/revisionLog" Target="revisionLog16111.xml"/><Relationship Id="rId77" Type="http://schemas.openxmlformats.org/officeDocument/2006/relationships/revisionLog" Target="revisionLog36.xml"/><Relationship Id="rId100" Type="http://schemas.openxmlformats.org/officeDocument/2006/relationships/revisionLog" Target="revisionLog1141.xml"/><Relationship Id="rId105" Type="http://schemas.openxmlformats.org/officeDocument/2006/relationships/revisionLog" Target="revisionLog49.xml"/><Relationship Id="rId126" Type="http://schemas.openxmlformats.org/officeDocument/2006/relationships/revisionLog" Target="revisionLog111.xml"/><Relationship Id="rId147" Type="http://schemas.openxmlformats.org/officeDocument/2006/relationships/revisionLog" Target="revisionLog80.xml"/><Relationship Id="rId51" Type="http://schemas.openxmlformats.org/officeDocument/2006/relationships/revisionLog" Target="revisionLog1111.xml"/><Relationship Id="rId72" Type="http://schemas.openxmlformats.org/officeDocument/2006/relationships/revisionLog" Target="revisionLog31.xml"/><Relationship Id="rId93" Type="http://schemas.openxmlformats.org/officeDocument/2006/relationships/revisionLog" Target="revisionLog11211.xml"/><Relationship Id="rId98" Type="http://schemas.openxmlformats.org/officeDocument/2006/relationships/revisionLog" Target="revisionLog1131.xml"/><Relationship Id="rId121" Type="http://schemas.openxmlformats.org/officeDocument/2006/relationships/revisionLog" Target="revisionLog60.xml"/><Relationship Id="rId142" Type="http://schemas.openxmlformats.org/officeDocument/2006/relationships/revisionLog" Target="revisionLog78.xml"/><Relationship Id="rId46" Type="http://schemas.openxmlformats.org/officeDocument/2006/relationships/revisionLog" Target="revisionLog6.xml"/><Relationship Id="rId67" Type="http://schemas.openxmlformats.org/officeDocument/2006/relationships/revisionLog" Target="revisionLog26.xml"/><Relationship Id="rId116" Type="http://schemas.openxmlformats.org/officeDocument/2006/relationships/revisionLog" Target="revisionLog57.xml"/><Relationship Id="rId137" Type="http://schemas.openxmlformats.org/officeDocument/2006/relationships/revisionLog" Target="revisionLog73.xml"/><Relationship Id="rId41" Type="http://schemas.openxmlformats.org/officeDocument/2006/relationships/revisionLog" Target="revisionLog1211.xml"/><Relationship Id="rId62" Type="http://schemas.openxmlformats.org/officeDocument/2006/relationships/revisionLog" Target="revisionLog1112.xml"/><Relationship Id="rId83" Type="http://schemas.openxmlformats.org/officeDocument/2006/relationships/revisionLog" Target="revisionLog42.xml"/><Relationship Id="rId88" Type="http://schemas.openxmlformats.org/officeDocument/2006/relationships/revisionLog" Target="revisionLog47.xml"/><Relationship Id="rId111" Type="http://schemas.openxmlformats.org/officeDocument/2006/relationships/revisionLog" Target="revisionLog116.xml"/><Relationship Id="rId132" Type="http://schemas.openxmlformats.org/officeDocument/2006/relationships/revisionLog" Target="revisionLog7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85D3B07-450C-4DAE-ABC2-EE92F4BE3697}" diskRevisions="1" revisionId="1268" version="127">
  <header guid="{F2670A1B-DC21-412E-9268-E243235EF6EC}" dateTime="2021-04-19T12:19:05" maxSheetId="2" userName="МБУ Казакова Фатима 124" r:id="rId40" minRId="297" maxRId="314">
    <sheetIdMap count="1">
      <sheetId val="1"/>
    </sheetIdMap>
  </header>
  <header guid="{83022665-CFD1-4CC7-B571-20704ED93A4B}" dateTime="2022-03-23T16:12:00" maxSheetId="2" userName="МБУ Казакова Фатима 124" r:id="rId41" minRId="315" maxRId="427">
    <sheetIdMap count="1">
      <sheetId val="1"/>
    </sheetIdMap>
  </header>
  <header guid="{7869E503-4364-4079-B641-B67CD8765673}" dateTime="2022-03-23T16:12:26" maxSheetId="2" userName="МБУ Казакова Фатима 124" r:id="rId42">
    <sheetIdMap count="1">
      <sheetId val="1"/>
    </sheetIdMap>
  </header>
  <header guid="{D06FF835-5C0B-4736-9A12-CEDC8DFA7B33}" dateTime="2022-03-23T16:24:17" maxSheetId="2" userName="МБУ Казакова Фатима 124" r:id="rId43" minRId="431" maxRId="462">
    <sheetIdMap count="1">
      <sheetId val="1"/>
    </sheetIdMap>
  </header>
  <header guid="{013DC958-8725-473C-A9E6-0E59B087CDDB}" dateTime="2022-03-23T16:27:38" maxSheetId="2" userName="МБУ Казакова Фатима 124" r:id="rId44" minRId="463" maxRId="464">
    <sheetIdMap count="1">
      <sheetId val="1"/>
    </sheetIdMap>
  </header>
  <header guid="{CC010DEF-3559-4472-9FBD-25CA014287AE}" dateTime="2022-03-23T16:38:25" maxSheetId="2" userName="МБУ Казакова Фатима 124" r:id="rId45" minRId="465" maxRId="491">
    <sheetIdMap count="1">
      <sheetId val="1"/>
    </sheetIdMap>
  </header>
  <header guid="{247FCA72-3C9D-4FBE-9B88-8301BB451832}" dateTime="2022-03-23T16:47:23" maxSheetId="2" userName="МБУ Казакова Фатима 124" r:id="rId46" minRId="492" maxRId="517">
    <sheetIdMap count="1">
      <sheetId val="1"/>
    </sheetIdMap>
  </header>
  <header guid="{28869389-2948-4CE4-A46A-94D67346CDC0}" dateTime="2022-03-23T16:48:04" maxSheetId="2" userName="МБУ Казакова Фатима 124" r:id="rId47" minRId="518" maxRId="522">
    <sheetIdMap count="1">
      <sheetId val="1"/>
    </sheetIdMap>
  </header>
  <header guid="{4232C6B1-73F4-43A5-A5BA-B241DBBA368C}" dateTime="2022-04-08T09:26:29" maxSheetId="2" userName="МБУ Казакова Фатима 124" r:id="rId48" minRId="523">
    <sheetIdMap count="1">
      <sheetId val="1"/>
    </sheetIdMap>
  </header>
  <header guid="{9AF223D9-2ED1-44D7-80D5-E8239106E4FC}" dateTime="2022-04-14T12:06:36" maxSheetId="2" userName="МБУ Казакова Фатима 124" r:id="rId49" minRId="527" maxRId="544">
    <sheetIdMap count="1">
      <sheetId val="1"/>
    </sheetIdMap>
  </header>
  <header guid="{0728F1E6-B595-4807-8FC8-B7C9050A04C8}" dateTime="2022-04-14T13:00:00" maxSheetId="2" userName="МБУ Казакова Фатима 124" r:id="rId50" minRId="545" maxRId="547">
    <sheetIdMap count="1">
      <sheetId val="1"/>
    </sheetIdMap>
  </header>
  <header guid="{9A1F15AE-3157-4814-86E6-9412D5FB5057}" dateTime="2022-04-14T14:21:42" maxSheetId="2" userName="МБУ Казакова Фатима 124" r:id="rId51" minRId="551" maxRId="555">
    <sheetIdMap count="1">
      <sheetId val="1"/>
    </sheetIdMap>
  </header>
  <header guid="{59C8209E-4CDF-4C91-9CBD-56B0338F8632}" dateTime="2022-04-20T11:18:48" maxSheetId="2" userName="МБУ Казакова Фатима 124" r:id="rId52" minRId="559" maxRId="560">
    <sheetIdMap count="1">
      <sheetId val="1"/>
    </sheetIdMap>
  </header>
  <header guid="{871E5466-722D-47CD-BF93-1420FD7F9B72}" dateTime="2022-04-20T11:18:53" maxSheetId="2" userName="МБУ Казакова Фатима 124" r:id="rId53">
    <sheetIdMap count="1">
      <sheetId val="1"/>
    </sheetIdMap>
  </header>
  <header guid="{BA4DBBBD-915B-48D8-B2F3-353529AFB184}" dateTime="2023-04-05T13:02:35" maxSheetId="2" userName="МБУ Казакова Фатима 124" r:id="rId54" minRId="561" maxRId="710">
    <sheetIdMap count="1">
      <sheetId val="1"/>
    </sheetIdMap>
  </header>
  <header guid="{0F02737B-ACDD-477C-B8AD-0F571F4617C1}" dateTime="2023-04-05T14:58:07" maxSheetId="2" userName="МБУ Казакова Фатима 124" r:id="rId55" minRId="711" maxRId="740">
    <sheetIdMap count="1">
      <sheetId val="1"/>
    </sheetIdMap>
  </header>
  <header guid="{3BC3A403-DDCE-4427-ADB8-B6B27D6BDCF7}" dateTime="2023-04-05T15:04:04" maxSheetId="2" userName="МБУ Казакова Фатима 124" r:id="rId56" minRId="744" maxRId="776">
    <sheetIdMap count="1">
      <sheetId val="1"/>
    </sheetIdMap>
  </header>
  <header guid="{2A244FC0-29CB-47C4-826B-309C5F79F10D}" dateTime="2023-04-05T15:10:39" maxSheetId="2" userName="МБУ Казакова Фатима 124" r:id="rId57" minRId="777" maxRId="784">
    <sheetIdMap count="1">
      <sheetId val="1"/>
    </sheetIdMap>
  </header>
  <header guid="{678208D6-5690-4FC5-B763-1589A3B86B8A}" dateTime="2023-04-05T15:11:49" maxSheetId="2" userName="МБУ Казакова Фатима 124" r:id="rId58">
    <sheetIdMap count="1">
      <sheetId val="1"/>
    </sheetIdMap>
  </header>
  <header guid="{E6B6663A-372C-4B87-A3A9-5358283E3432}" dateTime="2023-04-12T17:06:42" maxSheetId="2" userName="ОБР Игнатенко Наталья 131" r:id="rId59" minRId="788">
    <sheetIdMap count="1">
      <sheetId val="1"/>
    </sheetIdMap>
  </header>
  <header guid="{64880221-8DFE-4908-A2C8-E78ADB33118C}" dateTime="2023-04-12T17:50:44" maxSheetId="2" userName="ОБР Игнатенко Наталья 131" r:id="rId60">
    <sheetIdMap count="1">
      <sheetId val="1"/>
    </sheetIdMap>
  </header>
  <header guid="{1E125FDF-44C4-4612-9B72-0919588AEA43}" dateTime="2023-04-12T18:13:30" maxSheetId="2" userName="m.tlupova" r:id="rId61" minRId="792">
    <sheetIdMap count="1">
      <sheetId val="1"/>
    </sheetIdMap>
  </header>
  <header guid="{81B76D09-43D1-4D65-831F-C7FAB754F762}" dateTime="2023-04-12T18:13:54" maxSheetId="2" userName="m.tlupova" r:id="rId62" minRId="796">
    <sheetIdMap count="1">
      <sheetId val="1"/>
    </sheetIdMap>
  </header>
  <header guid="{9C4CCD0B-8881-4C00-B6B7-A6EF2D1A8FD4}" dateTime="2023-04-12T19:27:41" maxSheetId="2" userName="ООЭ Кунашева Ирина 204" r:id="rId63" minRId="797" maxRId="798">
    <sheetIdMap count="1">
      <sheetId val="1"/>
    </sheetIdMap>
  </header>
  <header guid="{66966CC3-302C-4C53-AC8B-AA89FA60E00D}" dateTime="2023-04-12T19:35:17" maxSheetId="2" userName="ООЭ Кунашева Ирина 204" r:id="rId64" minRId="799">
    <sheetIdMap count="1">
      <sheetId val="1"/>
    </sheetIdMap>
  </header>
  <header guid="{BB96C1A7-B743-4C50-9148-533F1A32AAD7}" dateTime="2023-04-12T19:43:43" maxSheetId="2" userName="ООЭ Кунашева Ирина 204" r:id="rId65" minRId="803" maxRId="804">
    <sheetIdMap count="1">
      <sheetId val="1"/>
    </sheetIdMap>
  </header>
  <header guid="{54425770-03AB-4051-9890-B7AD14FD4015}" dateTime="2023-04-12T19:44:33" maxSheetId="2" userName="ООЭ Кунашева Ирина 204" r:id="rId66">
    <sheetIdMap count="1">
      <sheetId val="1"/>
    </sheetIdMap>
  </header>
  <header guid="{58C421FE-D3A1-473F-9A29-0C27DE5911A5}" dateTime="2023-04-12T19:52:29" maxSheetId="2" userName="ООЭ Кунашева Ирина 204" r:id="rId67" minRId="805">
    <sheetIdMap count="1">
      <sheetId val="1"/>
    </sheetIdMap>
  </header>
  <header guid="{CC6BDB48-D744-4A10-A73A-69A1F7E08E8D}" dateTime="2023-04-13T10:26:45" maxSheetId="2" userName="ООЭ Кунашева Ирина 204" r:id="rId68" minRId="806" maxRId="807">
    <sheetIdMap count="1">
      <sheetId val="1"/>
    </sheetIdMap>
  </header>
  <header guid="{BF29380D-0A4A-444C-B513-2D98BD1D70C4}" dateTime="2023-04-13T10:30:41" maxSheetId="2" userName="ООЭ Кунашева Ирина 204" r:id="rId69" minRId="808" maxRId="811">
    <sheetIdMap count="1">
      <sheetId val="1"/>
    </sheetIdMap>
  </header>
  <header guid="{DB0B1646-B4CD-4981-A204-12C198600C0E}" dateTime="2023-04-13T10:31:47" maxSheetId="2" userName="ООЭ Кунашева Ирина 204" r:id="rId70" minRId="812" maxRId="813">
    <sheetIdMap count="1">
      <sheetId val="1"/>
    </sheetIdMap>
  </header>
  <header guid="{E83FE3F9-893F-4C52-8998-E67B1BD3FA62}" dateTime="2023-04-13T10:31:54" maxSheetId="2" userName="ООЭ Кунашева Ирина 204" r:id="rId71">
    <sheetIdMap count="1">
      <sheetId val="1"/>
    </sheetIdMap>
  </header>
  <header guid="{728419CA-0F30-49FE-AE2F-FA2D76111C84}" dateTime="2023-04-13T10:48:54" maxSheetId="2" userName="ООЭ Кунашева Ирина 204" r:id="rId72" minRId="817" maxRId="818">
    <sheetIdMap count="1">
      <sheetId val="1"/>
    </sheetIdMap>
  </header>
  <header guid="{781EC3B8-7BD4-4330-9C4E-8BD88F130B49}" dateTime="2023-04-13T10:54:06" maxSheetId="2" userName="ООЭ Кунашева Ирина 204" r:id="rId73" minRId="819">
    <sheetIdMap count="1">
      <sheetId val="1"/>
    </sheetIdMap>
  </header>
  <header guid="{88874C79-E8CD-4D42-AAB1-DA2D403EEED5}" dateTime="2023-04-13T11:00:22" maxSheetId="2" userName="ОБР Игнатенко Наталья 131" r:id="rId74" minRId="820">
    <sheetIdMap count="1">
      <sheetId val="1"/>
    </sheetIdMap>
  </header>
  <header guid="{FA7BD1B2-1F94-4311-9D74-2D75767C239F}" dateTime="2023-04-13T11:01:25" maxSheetId="2" userName="ОБР Игнатенко Наталья 131" r:id="rId75" minRId="821">
    <sheetIdMap count="1">
      <sheetId val="1"/>
    </sheetIdMap>
  </header>
  <header guid="{9BB4487B-FA63-4265-970A-CEE80ABFA86C}" dateTime="2023-04-13T11:04:31" maxSheetId="2" userName="ОБР Игнатенко Наталья 131" r:id="rId76">
    <sheetIdMap count="1">
      <sheetId val="1"/>
    </sheetIdMap>
  </header>
  <header guid="{5F192AF1-FCA6-4C1B-A73A-49C8EE1792EF}" dateTime="2023-04-13T11:05:38" maxSheetId="2" userName="ОБР Игнатенко Наталья 131" r:id="rId77" minRId="825">
    <sheetIdMap count="1">
      <sheetId val="1"/>
    </sheetIdMap>
  </header>
  <header guid="{B80458FD-1F02-4AE9-B955-9DE4C2106D4E}" dateTime="2023-04-13T11:07:07" maxSheetId="2" userName="ОБР Игнатенко Наталья 131" r:id="rId78" minRId="826">
    <sheetIdMap count="1">
      <sheetId val="1"/>
    </sheetIdMap>
  </header>
  <header guid="{9AF1DAFB-67D9-4A55-9CAE-5DDF213B8618}" dateTime="2023-04-13T11:08:07" maxSheetId="2" userName="ОБР Игнатенко Наталья 131" r:id="rId79" minRId="830" maxRId="831">
    <sheetIdMap count="1">
      <sheetId val="1"/>
    </sheetIdMap>
  </header>
  <header guid="{AFF3335F-F745-4CB2-B40B-7F9D1B9B0D8A}" dateTime="2023-04-13T11:09:21" maxSheetId="2" userName="ОБР Игнатенко Наталья 131" r:id="rId80" minRId="835">
    <sheetIdMap count="1">
      <sheetId val="1"/>
    </sheetIdMap>
  </header>
  <header guid="{DB9C225F-5BCD-4A02-BC1B-A9A3CE715F03}" dateTime="2023-04-13T11:09:33" maxSheetId="2" userName="ОБР Игнатенко Наталья 131" r:id="rId81" minRId="836" maxRId="837">
    <sheetIdMap count="1">
      <sheetId val="1"/>
    </sheetIdMap>
  </header>
  <header guid="{E0C4EED5-4D9C-43A6-9E14-D1477B02A598}" dateTime="2023-04-13T11:10:16" maxSheetId="2" userName="ОБР Игнатенко Наталья 131" r:id="rId82" minRId="838">
    <sheetIdMap count="1">
      <sheetId val="1"/>
    </sheetIdMap>
  </header>
  <header guid="{CD5AB086-3DD8-4DB5-BF09-FC6387E2A66E}" dateTime="2023-04-13T11:10:41" maxSheetId="2" userName="ОБР Игнатенко Наталья 131" r:id="rId83" minRId="839">
    <sheetIdMap count="1">
      <sheetId val="1"/>
    </sheetIdMap>
  </header>
  <header guid="{778BFD03-56B8-40ED-83DA-198BF11E6894}" dateTime="2023-04-13T11:32:11" maxSheetId="2" userName="ОБР Игнатенко Наталья 131" r:id="rId84" minRId="840">
    <sheetIdMap count="1">
      <sheetId val="1"/>
    </sheetIdMap>
  </header>
  <header guid="{9928C8C3-0962-4A2C-AE09-A6C79A23A92D}" dateTime="2023-04-13T11:33:10" maxSheetId="2" userName="ОБР Игнатенко Наталья 131" r:id="rId85" minRId="841">
    <sheetIdMap count="1">
      <sheetId val="1"/>
    </sheetIdMap>
  </header>
  <header guid="{37240083-D94B-486A-A3F5-F52BFE5B768A}" dateTime="2023-04-13T11:33:22" maxSheetId="2" userName="ОБР Игнатенко Наталья 131" r:id="rId86" minRId="842">
    <sheetIdMap count="1">
      <sheetId val="1"/>
    </sheetIdMap>
  </header>
  <header guid="{FE211063-A795-421E-AF8C-520E9CF5C175}" dateTime="2023-04-14T10:56:05" maxSheetId="2" userName="ОБР Игнатенко Наталья 131" r:id="rId87" minRId="843">
    <sheetIdMap count="1">
      <sheetId val="1"/>
    </sheetIdMap>
  </header>
  <header guid="{0141680F-D770-4029-A5BD-A123F4661610}" dateTime="2023-04-14T11:40:56" maxSheetId="2" userName="ОБР Игнатенко Наталья 131" r:id="rId88">
    <sheetIdMap count="1">
      <sheetId val="1"/>
    </sheetIdMap>
  </header>
  <header guid="{AC95733E-15E9-491C-9DFF-088DC2D77321}" dateTime="2023-04-17T13:48:22" maxSheetId="2" userName="a.kudaeva" r:id="rId89">
    <sheetIdMap count="1">
      <sheetId val="1"/>
    </sheetIdMap>
  </header>
  <header guid="{4A202A18-295A-4024-AA83-E5857F77E675}" dateTime="2023-04-17T14:13:15" maxSheetId="2" userName="a.kudaeva" r:id="rId90" minRId="853" maxRId="855">
    <sheetIdMap count="1">
      <sheetId val="1"/>
    </sheetIdMap>
  </header>
  <header guid="{353B62DD-6B2C-4BD2-93DD-BCF3B95314B6}" dateTime="2023-04-17T14:14:19" maxSheetId="2" userName="a.kudaeva" r:id="rId91" minRId="859">
    <sheetIdMap count="1">
      <sheetId val="1"/>
    </sheetIdMap>
  </header>
  <header guid="{A3640038-D704-4390-B769-7C6AD6484A37}" dateTime="2023-04-17T14:16:13" maxSheetId="2" userName="a.kudaeva" r:id="rId92" minRId="863">
    <sheetIdMap count="1">
      <sheetId val="1"/>
    </sheetIdMap>
  </header>
  <header guid="{BC089AD3-5ACC-41B9-8DA4-3A6F4E1B7295}" dateTime="2023-04-17T14:16:37" maxSheetId="2" userName="a.kudaeva" r:id="rId93">
    <sheetIdMap count="1">
      <sheetId val="1"/>
    </sheetIdMap>
  </header>
  <header guid="{F34622EC-FB90-4103-8285-9DA561A15E5B}" dateTime="2023-04-17T14:22:26" maxSheetId="2" userName="a.kudaeva" r:id="rId94" minRId="870" maxRId="872">
    <sheetIdMap count="1">
      <sheetId val="1"/>
    </sheetIdMap>
  </header>
  <header guid="{5B341E0B-7FD3-489C-B549-D35737905B51}" dateTime="2023-04-17T14:32:36" maxSheetId="2" userName="a.kudaeva" r:id="rId95" minRId="876" maxRId="877">
    <sheetIdMap count="1">
      <sheetId val="1"/>
    </sheetIdMap>
  </header>
  <header guid="{C6B55244-E41B-43B4-A691-4941E8BB3B11}" dateTime="2023-04-17T13:33:47" maxSheetId="2" userName="ЗДР Варквасова Жанна 175" r:id="rId96" minRId="881">
    <sheetIdMap count="1">
      <sheetId val="1"/>
    </sheetIdMap>
  </header>
  <header guid="{AAA83913-6831-4C89-A47E-7CE90D3BFD83}" dateTime="2023-04-17T15:29:02" maxSheetId="2" userName="a.kudaeva" r:id="rId97" minRId="882">
    <sheetIdMap count="1">
      <sheetId val="1"/>
    </sheetIdMap>
  </header>
  <header guid="{F5861A5B-3FA2-408C-8ECC-F6D7A89A809F}" dateTime="2023-04-17T15:41:28" maxSheetId="2" userName="a.kudaeva" r:id="rId98" minRId="886" maxRId="887">
    <sheetIdMap count="1">
      <sheetId val="1"/>
    </sheetIdMap>
  </header>
  <header guid="{D077D061-088B-4BA5-929E-BF989BC85A9A}" dateTime="2023-04-17T14:32:38" maxSheetId="2" userName="СИП Сокмышева Мадина 114 426634" r:id="rId99" minRId="891">
    <sheetIdMap count="1">
      <sheetId val="1"/>
    </sheetIdMap>
  </header>
  <header guid="{5A56AD9D-B06B-458B-B164-029EC6B9F9BD}" dateTime="2023-04-17T16:17:45" maxSheetId="2" userName="a.kudaeva" r:id="rId100" minRId="895" maxRId="896">
    <sheetIdMap count="1">
      <sheetId val="1"/>
    </sheetIdMap>
  </header>
  <header guid="{8BC8E66B-DE2B-4189-9442-135C4B6817FE}" dateTime="2023-04-17T14:41:12" maxSheetId="2" userName="СИП Сокмышева Мадина 114 426634" r:id="rId101" minRId="900">
    <sheetIdMap count="1">
      <sheetId val="1"/>
    </sheetIdMap>
  </header>
  <header guid="{15C7DD60-19EB-465F-BAAA-BD499C53A7C7}" dateTime="2023-04-17T14:41:38" maxSheetId="2" userName="СИП Сокмышева Мадина 114 426634" r:id="rId102">
    <sheetIdMap count="1">
      <sheetId val="1"/>
    </sheetIdMap>
  </header>
  <header guid="{B8783CB9-5912-4A2D-9FD1-FAB562D93848}" dateTime="2023-04-17T14:44:19" maxSheetId="2" userName="СИП Сокмышева Мадина 114 426634" r:id="rId103" minRId="907" maxRId="908">
    <sheetIdMap count="1">
      <sheetId val="1"/>
    </sheetIdMap>
  </header>
  <header guid="{A339323A-875A-4895-9C83-88BC02D47420}" dateTime="2023-04-17T14:49:39" maxSheetId="2" userName="СИП Сокмышева Мадина 114 426634" r:id="rId104" minRId="912" maxRId="913">
    <sheetIdMap count="1">
      <sheetId val="1"/>
    </sheetIdMap>
  </header>
  <header guid="{946F1E39-ADC4-4D3F-896F-44A7E2667262}" dateTime="2023-04-19T12:33:17" maxSheetId="2" userName="МБУ Казакова Фатима 124" r:id="rId105" minRId="917" maxRId="921">
    <sheetIdMap count="1">
      <sheetId val="1"/>
    </sheetIdMap>
  </header>
  <header guid="{8A3A9623-A4FC-4904-8DCD-991BBEE1E221}" dateTime="2023-04-19T17:15:04" maxSheetId="2" userName="МБУ Казакова Фатима 124" r:id="rId106" minRId="922" maxRId="924">
    <sheetIdMap count="1">
      <sheetId val="1"/>
    </sheetIdMap>
  </header>
  <header guid="{468A8F21-2290-4522-955B-52CBA202CDE7}" dateTime="2023-04-19T17:23:49" maxSheetId="2" userName="МБУ Казакова Фатима 124" r:id="rId107">
    <sheetIdMap count="1">
      <sheetId val="1"/>
    </sheetIdMap>
  </header>
  <header guid="{AAA6D4B5-66E5-4306-950B-EB8078185BAF}" dateTime="2023-04-19T17:27:31" maxSheetId="2" userName="МБУ Казакова Фатима 124" r:id="rId108" minRId="925" maxRId="928">
    <sheetIdMap count="1">
      <sheetId val="1"/>
    </sheetIdMap>
  </header>
  <header guid="{BD9CA66D-071F-495E-8655-44EB424C6C54}" dateTime="2023-04-20T10:11:37" maxSheetId="2" userName="МБУ Казакова Фатима 124" r:id="rId109">
    <sheetIdMap count="1">
      <sheetId val="1"/>
    </sheetIdMap>
  </header>
  <header guid="{51B1D96E-A82F-4CB9-A778-63180C2B22F9}" dateTime="2023-04-20T11:20:52" maxSheetId="2" userName="ООЭ Кунашева Ирина 204" r:id="rId110">
    <sheetIdMap count="1">
      <sheetId val="1"/>
    </sheetIdMap>
  </header>
  <header guid="{9E8E558A-7359-408E-A775-D43D7D0C193D}" dateTime="2023-04-20T11:33:29" maxSheetId="2" userName="СИП Сокмышева Мадина 114 426634" r:id="rId111" minRId="935" maxRId="936">
    <sheetIdMap count="1">
      <sheetId val="1"/>
    </sheetIdMap>
  </header>
  <header guid="{D67B8476-519A-4CA7-9316-1921DD6C4422}" dateTime="2023-04-20T11:33:40" maxSheetId="2" userName="СИП Сокмышева Мадина 114 426634" r:id="rId112">
    <sheetIdMap count="1">
      <sheetId val="1"/>
    </sheetIdMap>
  </header>
  <header guid="{6A51D8C0-85A3-4508-8E6D-5371F416B1BE}" dateTime="2023-04-20T13:37:30" maxSheetId="2" userName="a.kudaeva" r:id="rId113">
    <sheetIdMap count="1">
      <sheetId val="1"/>
    </sheetIdMap>
  </header>
  <header guid="{99D8B3E3-1CF5-44C8-A60C-EB74EE0CDD71}" dateTime="2023-04-24T14:04:40" maxSheetId="2" userName="МБУ Казакова Фатима 124" r:id="rId114" minRId="946">
    <sheetIdMap count="1">
      <sheetId val="1"/>
    </sheetIdMap>
  </header>
  <header guid="{AFBC855F-7C0A-40A6-9EBA-B50906EEE923}" dateTime="2023-05-02T19:53:12" maxSheetId="2" userName="СОБП Мокаева Лейла 208" r:id="rId115" minRId="947" maxRId="956">
    <sheetIdMap count="1">
      <sheetId val="1"/>
    </sheetIdMap>
  </header>
  <header guid="{7C9BEC94-B4F5-44B2-BB74-350846401F64}" dateTime="2023-05-02T19:59:33" maxSheetId="2" userName="СОБП Мокаева Лейла 208" r:id="rId116" minRId="960" maxRId="962">
    <sheetIdMap count="1">
      <sheetId val="1"/>
    </sheetIdMap>
  </header>
  <header guid="{E0ADC355-1EA6-44AE-BEA1-43E312E4941E}" dateTime="2023-05-03T09:13:34" maxSheetId="2" userName="МБУ Казакова Фатима 124" r:id="rId117">
    <sheetIdMap count="1">
      <sheetId val="1"/>
    </sheetIdMap>
  </header>
  <header guid="{B0CB22E6-D181-4D43-A2CF-1C99D6ACF790}" dateTime="2024-04-05T16:32:18" maxSheetId="2" userName="МБУ Казакова Фатима 124" r:id="rId118" minRId="969" maxRId="1155">
    <sheetIdMap count="1">
      <sheetId val="1"/>
    </sheetIdMap>
  </header>
  <header guid="{AA199DD8-0AC1-4CC1-A850-AE1AD9F71F95}" dateTime="2024-04-08T10:18:39" maxSheetId="2" userName="СИП Сокмышева Мадина 114 426634" r:id="rId119" minRId="1159" maxRId="1164">
    <sheetIdMap count="1">
      <sheetId val="1"/>
    </sheetIdMap>
  </header>
  <header guid="{B4171ED7-F29C-48CE-8323-7DD19843D972}" dateTime="2024-04-08T10:19:01" maxSheetId="2" userName="СИП Сокмышева Мадина 114 426634" r:id="rId120">
    <sheetIdMap count="1">
      <sheetId val="1"/>
    </sheetIdMap>
  </header>
  <header guid="{64CF87E4-77C8-4C24-A0C4-5E31136AE9BD}" dateTime="2024-04-09T19:24:04" maxSheetId="2" userName="ООЭ Кунашева Ирина 204" r:id="rId121" minRId="1171" maxRId="1172">
    <sheetIdMap count="1">
      <sheetId val="1"/>
    </sheetIdMap>
  </header>
  <header guid="{823EE0A7-67F1-4714-AD6D-8BAF82B68DF3}" dateTime="2024-04-09T19:25:01" maxSheetId="2" userName="ООЭ Кунашева Ирина 204" r:id="rId122" minRId="1176">
    <sheetIdMap count="1">
      <sheetId val="1"/>
    </sheetIdMap>
  </header>
  <header guid="{3FF2579B-951A-47E7-8F30-C9D84E8984A8}" dateTime="2024-04-09T19:31:39" maxSheetId="2" userName="ООЭ Кунашева Ирина 204" r:id="rId123" minRId="1177" maxRId="1180">
    <sheetIdMap count="1">
      <sheetId val="1"/>
    </sheetIdMap>
  </header>
  <header guid="{108DD78D-E392-48BC-BB56-F7CEA7C1DF7D}" dateTime="2024-04-11T15:44:54" maxSheetId="2" userName="МБУ Казакова Фатима 124" r:id="rId124" minRId="1181">
    <sheetIdMap count="1">
      <sheetId val="1"/>
    </sheetIdMap>
  </header>
  <header guid="{125899EA-9B6C-4DB7-A07B-FE31A77D7994}" dateTime="2024-04-17T15:48:57" maxSheetId="2" userName="ООЭ Кунашева Ирина 204" r:id="rId125" minRId="1185" maxRId="1190">
    <sheetIdMap count="1">
      <sheetId val="1"/>
    </sheetIdMap>
  </header>
  <header guid="{FD69F9BD-D20E-41E2-A953-24AE22D5F02A}" dateTime="2024-04-17T15:49:05" maxSheetId="2" userName="СИП Сокмышева Мадина 114 426634" r:id="rId126" minRId="1194" maxRId="1195">
    <sheetIdMap count="1">
      <sheetId val="1"/>
    </sheetIdMap>
  </header>
  <header guid="{92DA3B55-7768-4033-9D40-A30170F32482}" dateTime="2024-04-17T16:20:59" maxSheetId="2" userName="ООЭ Кунашева Ирина 204" r:id="rId127" minRId="1199" maxRId="1202">
    <sheetIdMap count="1">
      <sheetId val="1"/>
    </sheetIdMap>
  </header>
  <header guid="{09CA753F-CFF0-4371-BC76-59C475DFF689}" dateTime="2024-04-17T16:28:32" maxSheetId="2" userName="ЗДР Варквасова Жанна 175" r:id="rId128">
    <sheetIdMap count="1">
      <sheetId val="1"/>
    </sheetIdMap>
  </header>
  <header guid="{077A0320-F6E2-48B5-9941-E85CD3BA6369}" dateTime="2024-04-17T16:51:03" maxSheetId="2" userName="ООЭ Кунашева Ирина 204" r:id="rId129" minRId="1206" maxRId="1208">
    <sheetIdMap count="1">
      <sheetId val="1"/>
    </sheetIdMap>
  </header>
  <header guid="{E2B98AA6-BCD1-42ED-9C2F-1051826DD7BA}" dateTime="2024-04-17T17:48:12" maxSheetId="2" userName="ОБР Албегова Зоя 130" r:id="rId130">
    <sheetIdMap count="1">
      <sheetId val="1"/>
    </sheetIdMap>
  </header>
  <header guid="{B5328A60-C25D-461F-BF7F-D74A776C5DE0}" dateTime="2024-04-17T18:08:11" maxSheetId="2" userName="ООЭ Кунашева Ирина 204" r:id="rId131" minRId="1212" maxRId="1217">
    <sheetIdMap count="1">
      <sheetId val="1"/>
    </sheetIdMap>
  </header>
  <header guid="{A72F5F4C-6B07-45FB-A197-C8DDF49D62F2}" dateTime="2024-04-17T18:08:36" maxSheetId="2" userName="ООЭ Кунашева Ирина 204" r:id="rId132" minRId="1221">
    <sheetIdMap count="1">
      <sheetId val="1"/>
    </sheetIdMap>
  </header>
  <header guid="{50EB2594-17FA-454B-B5E9-2E20BBCAD874}" dateTime="2024-04-17T18:24:28" maxSheetId="2" userName="ООЭ Кунашева Ирина 204" r:id="rId133" minRId="1222" maxRId="1223">
    <sheetIdMap count="1">
      <sheetId val="1"/>
    </sheetIdMap>
  </header>
  <header guid="{0CA1607C-B352-42F7-B3B3-43DBD69342E9}" dateTime="2024-04-17T20:09:32" maxSheetId="2" userName="a.kudaeva" r:id="rId134" minRId="1224">
    <sheetIdMap count="1">
      <sheetId val="1"/>
    </sheetIdMap>
  </header>
  <header guid="{5935B10E-9C9C-412C-BB83-D64960F4A979}" dateTime="2024-04-17T20:17:31" maxSheetId="2" userName="a.kudaeva" r:id="rId135" minRId="1228">
    <sheetIdMap count="1">
      <sheetId val="1"/>
    </sheetIdMap>
  </header>
  <header guid="{5A7A99EC-B0FD-468D-A50F-A7183DACB545}" dateTime="2024-04-17T20:24:18" maxSheetId="2" userName="ОБР Албегова Зоя 130" r:id="rId136">
    <sheetIdMap count="1">
      <sheetId val="1"/>
    </sheetIdMap>
  </header>
  <header guid="{F1F45A8C-BF72-4FB4-B9BF-F774B4A2D945}" dateTime="2024-04-18T12:05:33" maxSheetId="2" userName="ОБР Албегова Зоя 130" r:id="rId137" minRId="1235">
    <sheetIdMap count="1">
      <sheetId val="1"/>
    </sheetIdMap>
  </header>
  <header guid="{082A4E26-318E-451B-9E86-5D82D6E837F0}" dateTime="2024-04-18T12:52:54" maxSheetId="2" userName="ОБР Албегова Зоя 130" r:id="rId138" minRId="1236">
    <sheetIdMap count="1">
      <sheetId val="1"/>
    </sheetIdMap>
  </header>
  <header guid="{E360AB03-FABB-4E8C-A781-B34032293D20}" dateTime="2024-04-18T14:10:02" maxSheetId="2" userName="ОБР Албегова Зоя 130" r:id="rId139" minRId="1237">
    <sheetIdMap count="1">
      <sheetId val="1"/>
    </sheetIdMap>
  </header>
  <header guid="{1E4DC05F-AC5B-4393-A701-6B60653E3A94}" dateTime="2024-04-18T14:10:18" maxSheetId="2" userName="ОБР Албегова Зоя 130" r:id="rId140" minRId="1238">
    <sheetIdMap count="1">
      <sheetId val="1"/>
    </sheetIdMap>
  </header>
  <header guid="{6EA74917-8B33-4450-A465-DC08957393A3}" dateTime="2024-04-18T14:10:26" maxSheetId="2" userName="ОБР Албегова Зоя 130" r:id="rId141" minRId="1239">
    <sheetIdMap count="1">
      <sheetId val="1"/>
    </sheetIdMap>
  </header>
  <header guid="{5BE34541-6509-46ED-A2C8-CA278A5F7AC2}" dateTime="2024-04-18T17:50:19" maxSheetId="2" userName="ЗДР Варквасова Жанна 175" r:id="rId142" minRId="1240">
    <sheetIdMap count="1">
      <sheetId val="1"/>
    </sheetIdMap>
  </header>
  <header guid="{7868DE1C-7037-4B36-BC46-6546D3EACAF9}" dateTime="2024-04-19T17:43:50" maxSheetId="2" userName="a.kudaeva" r:id="rId143" minRId="1241" maxRId="1243">
    <sheetIdMap count="1">
      <sheetId val="1"/>
    </sheetIdMap>
  </header>
  <header guid="{0FC0EDE4-EBF8-4F9A-A57D-69A62F03BE1C}" dateTime="2024-04-19T18:05:07" maxSheetId="2" userName="a.kudaeva" r:id="rId144" minRId="1247" maxRId="1248">
    <sheetIdMap count="1">
      <sheetId val="1"/>
    </sheetIdMap>
  </header>
  <header guid="{E6D73F2C-8EEB-4564-BD34-49176FF408CF}" dateTime="2024-04-19T18:22:11" maxSheetId="2" userName="a.kudaeva" r:id="rId145" minRId="1252">
    <sheetIdMap count="1">
      <sheetId val="1"/>
    </sheetIdMap>
  </header>
  <header guid="{12B0484C-47B7-46CD-BA60-49D62792C731}" dateTime="2024-04-22T12:14:10" maxSheetId="2" userName="МБУ Казакова Фатима 124" r:id="rId146" minRId="1256" maxRId="1257">
    <sheetIdMap count="1">
      <sheetId val="1"/>
    </sheetIdMap>
  </header>
  <header guid="{EEC771B9-81E4-490E-8C60-8151A490E8B2}" dateTime="2024-04-22T12:50:47" maxSheetId="2" userName="МБУ Казакова Фатима 124" r:id="rId147" minRId="1261" maxRId="1262">
    <sheetIdMap count="1">
      <sheetId val="1"/>
    </sheetIdMap>
  </header>
  <header guid="{D8FDF147-8571-43A2-A1A4-B1A056926439}" dateTime="2024-04-22T12:59:32" maxSheetId="2" userName="МБУ Казакова Фатима 124" r:id="rId148" minRId="1263">
    <sheetIdMap count="1">
      <sheetId val="1"/>
    </sheetIdMap>
  </header>
  <header guid="{C85D3B07-450C-4DAE-ABC2-EE92F4BE3697}" dateTime="2024-04-25T12:47:08" maxSheetId="2" userName="МБУ Казакова Фатима 124" r:id="rId149" minRId="1267" maxRId="1268">
    <sheetIdMap count="1">
      <sheetId val="1"/>
    </sheetIdMap>
  </header>
</headers>
</file>

<file path=xl/revisions/revisionLog1.xml><?xml version="1.0" encoding="utf-8"?>
<revisions xmlns="http://schemas.openxmlformats.org/spreadsheetml/2006/main" xmlns:r="http://schemas.openxmlformats.org/officeDocument/2006/relationships">
  <rfmt sheetId="1" xfDxf="1" s="1" sqref="K17" start="0" length="0">
    <dxf>
      <font>
        <b val="0"/>
        <i val="0"/>
        <strike val="0"/>
        <condense val="0"/>
        <extend val="0"/>
        <outline val="0"/>
        <shadow val="0"/>
        <u val="none"/>
        <vertAlign val="baseline"/>
        <sz val="10"/>
        <color theme="1"/>
        <name val="Times New Roman"/>
        <scheme val="none"/>
      </font>
      <numFmt numFmtId="165" formatCode="0.0%"/>
      <fill>
        <patternFill patternType="solid">
          <fgColor indexed="64"/>
          <bgColor rgb="FFFFFF00"/>
        </patternFill>
      </fill>
      <alignment horizontal="general" vertical="center" textRotation="0" wrapText="1" indent="0" relativeIndent="0" justifyLastLine="0" shrinkToFit="0" mergeCell="0" readingOrder="0"/>
      <border diagonalUp="0" diagonalDown="0" outline="0">
        <left style="thin">
          <color indexed="64"/>
        </left>
        <right style="thin">
          <color indexed="64"/>
        </right>
        <top style="thin">
          <color indexed="64"/>
        </top>
        <bottom style="thin">
          <color indexed="64"/>
        </bottom>
      </border>
    </dxf>
  </rfmt>
  <rcc rId="1252" sId="1" odxf="1" dxf="1">
    <nc r="K17" t="inlineStr">
      <is>
        <t>Обусловлено в связи с возвратом в федеральный бюджет субсидии на софинансирование закупки и монтажа оборудования для создания "умных" спортивных площадок в объеме 81,5 млн рублей.</t>
      </is>
    </nc>
    <ndxf>
      <numFmt numFmtId="0" formatCode="General"/>
      <fill>
        <patternFill>
          <bgColor theme="8" tint="0.79998168889431442"/>
        </patternFill>
      </fill>
      <alignment horizontal="left" readingOrder="0"/>
    </ndxf>
  </rcc>
  <rcv guid="{448EE582-3B12-486F-9C67-34BB9B9F8D60}" action="delete"/>
  <rdn rId="0" localSheetId="1" customView="1" name="Z_448EE582_3B12_486F_9C67_34BB9B9F8D60_.wvu.PrintTitles" hidden="1" oldHidden="1">
    <formula>'ГП 2023'!$3:$3</formula>
    <oldFormula>'ГП 2023'!$3:$3</oldFormula>
  </rdn>
  <rdn rId="0" localSheetId="1" customView="1" name="Z_448EE582_3B12_486F_9C67_34BB9B9F8D60_.wvu.Cols" hidden="1" oldHidden="1">
    <formula>'ГП 2023'!$A:$A</formula>
    <oldFormula>'ГП 2023'!$A:$A</oldFormula>
  </rdn>
  <rdn rId="0" localSheetId="1" customView="1" name="Z_448EE582_3B12_486F_9C67_34BB9B9F8D60_.wvu.FilterData" hidden="1" oldHidden="1">
    <formula>'ГП 2023'!$A$1:$M$32</formula>
    <oldFormula>'ГП 2023'!$A$1:$M$32</oldFormula>
  </rdn>
  <rcv guid="{448EE582-3B12-486F-9C67-34BB9B9F8D6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62B8219-1AB3-4EBC-9720-3E0DA0630DC3}" action="delete"/>
  <rdn rId="0" localSheetId="1" customView="1" name="Z_E62B8219_1AB3_4EBC_9720_3E0DA0630DC3_.wvu.PrintTitles" hidden="1" oldHidden="1">
    <formula>'ГП 2021'!$3:$3</formula>
    <oldFormula>'ГП 2021'!$3:$3</oldFormula>
  </rdn>
  <rdn rId="0" localSheetId="1" customView="1" name="Z_E62B8219_1AB3_4EBC_9720_3E0DA0630DC3_.wvu.Cols" hidden="1" oldHidden="1">
    <formula>'ГП 2021'!$A:$A,'ГП 2021'!$L:$M</formula>
    <oldFormula>'ГП 2021'!$A:$A,'ГП 2021'!$L:$M</oldFormula>
  </rdn>
  <rdn rId="0" localSheetId="1" customView="1" name="Z_E62B8219_1AB3_4EBC_9720_3E0DA0630DC3_.wvu.FilterData" hidden="1" oldHidden="1">
    <formula>'ГП 2021'!$A$1:$L$31</formula>
    <oldFormula>'ГП 2021'!$A$1:$L$31</oldFormula>
  </rdn>
  <rcv guid="{E62B8219-1AB3-4EBC-9720-3E0DA0630DC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 sId="1" xfDxf="1" dxf="1" numFmtId="4">
    <nc r="E4">
      <v>44808983.100000001</v>
    </nc>
    <ndxf>
      <font>
        <b/>
        <sz val="12"/>
        <name val="Times New Roman"/>
        <scheme val="none"/>
      </font>
      <numFmt numFmtId="164" formatCode="#,##0.0"/>
      <fill>
        <patternFill patternType="solid">
          <bgColor theme="8" tint="0.39997558519241921"/>
        </patternFill>
      </fill>
      <alignment horizontal="center" vertical="center" wrapText="1" readingOrder="0"/>
      <border outline="0">
        <left style="thin">
          <color indexed="64"/>
        </left>
        <right style="thin">
          <color indexed="64"/>
        </right>
        <top style="thin">
          <color indexed="64"/>
        </top>
        <bottom style="thin">
          <color indexed="64"/>
        </bottom>
      </border>
    </ndxf>
  </rcc>
  <rcc rId="432" sId="1" xfDxf="1" dxf="1" numFmtId="4">
    <nc r="E7">
      <v>7128788.0999999996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3" sId="1" xfDxf="1" dxf="1" numFmtId="4">
    <nc r="E8">
      <v>9903510.4000000004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4" sId="1" xfDxf="1" dxf="1" numFmtId="4">
    <nc r="E9">
      <v>13261424.1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5" sId="1" xfDxf="1" dxf="1" numFmtId="4">
    <nc r="E10">
      <v>1775.1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6" sId="1" xfDxf="1" dxf="1" numFmtId="4">
    <nc r="E11">
      <v>448832.4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7" sId="1" xfDxf="1" dxf="1" numFmtId="4">
    <nc r="E12">
      <v>807948.1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8" sId="1" xfDxf="1" dxf="1" numFmtId="4">
    <nc r="E13">
      <v>5262.9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39" sId="1" xfDxf="1" dxf="1" numFmtId="4">
    <nc r="E14">
      <v>316265</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0" sId="1" xfDxf="1" dxf="1" numFmtId="4">
    <nc r="E15">
      <v>933364.6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1" sId="1" xfDxf="1" dxf="1" numFmtId="4">
    <nc r="E16">
      <v>353432.8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2" sId="1" xfDxf="1" dxf="1" numFmtId="4">
    <nc r="E17">
      <v>822834.4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3" sId="1" xfDxf="1" dxf="1" numFmtId="4">
    <nc r="E18">
      <v>450311.6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4" sId="1" xfDxf="1" dxf="1" numFmtId="4">
    <nc r="E19">
      <v>53957.8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5" sId="1" xfDxf="1" dxf="1" numFmtId="4">
    <nc r="E20">
      <v>411195.6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6" sId="1" xfDxf="1" dxf="1" numFmtId="4">
    <nc r="E21">
      <v>2896999.4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7" sId="1" xfDxf="1" dxf="1" numFmtId="4">
    <nc r="E22">
      <v>2288355.7000000002</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8" sId="1" xfDxf="1" dxf="1" numFmtId="4">
    <nc r="E23">
      <v>139263.20000000001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49" sId="1" xfDxf="1" dxf="1" numFmtId="4">
    <nc r="E24">
      <v>40801.599999999999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0" sId="1" xfDxf="1" dxf="1" numFmtId="4">
    <nc r="E25">
      <v>27276.6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1" sId="1" xfDxf="1" dxf="1" numFmtId="4">
    <nc r="E26">
      <v>1044955.7</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2" sId="1" xfDxf="1" dxf="1" numFmtId="4">
    <nc r="E27">
      <v>36508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3" sId="1" xfDxf="1" dxf="1" numFmtId="4">
    <nc r="E28">
      <v>190943.4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4" sId="1" xfDxf="1" dxf="1" numFmtId="4">
    <nc r="E29">
      <v>43578.3</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5" sId="1" xfDxf="1" dxf="1" numFmtId="4">
    <nc r="E30">
      <v>300</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56" sId="1" xfDxf="1" dxf="1" numFmtId="4">
    <nc r="E31">
      <v>282198.7</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xfDxf="1" sqref="C32" start="0" length="0">
    <dxf>
      <alignment wrapText="1" readingOrder="0"/>
    </dxf>
  </rfmt>
  <rfmt sheetId="1" sqref="C32" start="0" length="0">
    <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dxf>
  </rfmt>
  <rcc rId="457" sId="1" odxf="1" dxf="1">
    <nc r="B32">
      <v>26</v>
    </nc>
    <ndxf>
      <font>
        <b/>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458" sId="1">
    <nc r="C32" t="inlineStr">
      <is>
        <t>Государственная программа Кабардино-Балкарской Республики "Профилактика терроризма и экстремизма в Кабардино-Балкарской Республике"</t>
      </is>
    </nc>
  </rcc>
  <rfmt sheetId="1" sqref="D32" start="0" length="0">
    <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qref="E32" start="0" length="0">
    <dxf>
      <font>
        <sz val="11"/>
        <color theme="1"/>
        <name val="Times New Roman"/>
        <scheme val="none"/>
      </font>
      <numFmt numFmtId="164"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qref="F32" start="0" length="0">
    <dxf>
      <font>
        <sz val="11"/>
        <color theme="1"/>
        <name val="Times New Roman"/>
        <scheme val="none"/>
      </font>
      <numFmt numFmtId="164"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qref="G32" start="0" length="0">
    <dxf>
      <font>
        <sz val="11"/>
        <color theme="1"/>
        <name val="Times New Roman"/>
        <scheme val="none"/>
      </font>
      <numFmt numFmtId="164"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1" sqref="H32" start="0" length="0">
    <dxf>
      <font>
        <sz val="12"/>
        <color auto="1"/>
        <name val="Times New Roman"/>
        <scheme val="none"/>
      </font>
      <numFmt numFmtId="165"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1" sqref="I32" start="0" length="0">
    <dxf>
      <font>
        <sz val="12"/>
        <color theme="1"/>
        <name val="Times New Roman"/>
        <scheme val="none"/>
      </font>
      <numFmt numFmtId="165"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1" sqref="J32" start="0" length="0">
    <dxf>
      <font>
        <sz val="12"/>
        <color theme="1"/>
        <name val="Times New Roman"/>
        <scheme val="none"/>
      </font>
      <numFmt numFmtId="165" formatCode="0.0%"/>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qref="K32" start="0" length="0">
    <dxf>
      <font>
        <sz val="11"/>
        <color theme="1"/>
        <name val="Times New Roman"/>
        <scheme val="none"/>
      </font>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cc rId="459" sId="1">
    <nc r="D32" t="inlineStr">
      <is>
        <t>56 0 00 00000</t>
      </is>
    </nc>
  </rcc>
  <rcc rId="460" sId="1" xfDxf="1" dxf="1" numFmtId="4">
    <nc r="E32">
      <v>9240</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61" sId="1">
    <nc r="H32">
      <f>G32/E32</f>
    </nc>
  </rcc>
  <rcc rId="462" sId="1">
    <nc r="I32">
      <f>G32/F32</f>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3" sId="1">
    <nc r="E6">
      <f>SUM(E7:E32)</f>
    </nc>
  </rcc>
  <rcc rId="464" sId="1">
    <nc r="E5">
      <f>E4-E6</f>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5" sId="1" xfDxf="1" dxf="1" numFmtId="4">
    <nc r="F4">
      <v>51112013.600000001</v>
    </nc>
    <ndxf>
      <font>
        <b/>
        <sz val="12"/>
        <name val="Times New Roman"/>
        <scheme val="none"/>
      </font>
      <numFmt numFmtId="164" formatCode="#,##0.0"/>
      <fill>
        <patternFill patternType="solid">
          <bgColor theme="8" tint="0.39997558519241921"/>
        </patternFill>
      </fill>
      <alignment horizontal="center" vertical="center" wrapText="1" readingOrder="0"/>
      <border outline="0">
        <left style="thin">
          <color indexed="64"/>
        </left>
        <right style="thin">
          <color indexed="64"/>
        </right>
        <top style="thin">
          <color indexed="64"/>
        </top>
        <bottom style="thin">
          <color indexed="64"/>
        </bottom>
      </border>
    </ndxf>
  </rcc>
  <rcc rId="466" sId="1" xfDxf="1" dxf="1" numFmtId="4">
    <nc r="F7">
      <v>10307186.699999999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67" sId="1" xfDxf="1" dxf="1" numFmtId="4">
    <nc r="F8">
      <v>10528073.300000001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68" sId="1" xfDxf="1" dxf="1" numFmtId="4">
    <nc r="F9">
      <v>14957492.5</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69" sId="1" xfDxf="1" dxf="1" numFmtId="4">
    <nc r="F10">
      <v>1775.1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0" sId="1" xfDxf="1" dxf="1" numFmtId="4">
    <nc r="F11">
      <v>860210.8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1" sId="1" xfDxf="1" dxf="1" numFmtId="4">
    <nc r="F12">
      <v>487742.7</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2" sId="1" xfDxf="1" dxf="1" numFmtId="4">
    <nc r="F13">
      <v>5462.9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3" sId="1" xfDxf="1" dxf="1" numFmtId="4">
    <nc r="F14">
      <v>329414.3</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4" sId="1" xfDxf="1" dxf="1" numFmtId="4">
    <nc r="F15">
      <v>1032416.2</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5" sId="1" xfDxf="1" dxf="1" numFmtId="4">
    <nc r="F16">
      <v>423168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6" sId="1" xfDxf="1" dxf="1" numFmtId="4">
    <nc r="F17">
      <v>946235.9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7" sId="1" xfDxf="1" dxf="1" numFmtId="4">
    <nc r="F18">
      <v>660430.6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8" sId="1" xfDxf="1" dxf="1" numFmtId="4">
    <nc r="F19">
      <v>53620.1</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79" sId="1" xfDxf="1" dxf="1" numFmtId="4">
    <nc r="F20">
      <v>411636.6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0" sId="1" xfDxf="1" dxf="1" numFmtId="4">
    <nc r="F21">
      <v>4523878.3</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1" sId="1" xfDxf="1" dxf="1" numFmtId="4">
    <nc r="F22">
      <v>2617933.7999999998</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2" sId="1" xfDxf="1" dxf="1" numFmtId="4">
    <nc r="F23">
      <v>139756.4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3" sId="1" xfDxf="1" dxf="1" numFmtId="4">
    <nc r="F24">
      <v>42140</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4" sId="1" xfDxf="1" dxf="1" numFmtId="4">
    <nc r="F25">
      <v>29585.599999999999</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5" sId="1" xfDxf="1" dxf="1" numFmtId="4">
    <nc r="F26">
      <v>870250.3</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6" sId="1" xfDxf="1" dxf="1" numFmtId="4">
    <nc r="F27">
      <v>41194.6</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7" sId="1" xfDxf="1" dxf="1" numFmtId="4">
    <nc r="F28">
      <v>174193.3</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8" sId="1" xfDxf="1" dxf="1" numFmtId="4">
    <nc r="F29">
      <v>76109.899999999994</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89" sId="1" xfDxf="1" dxf="1" numFmtId="4">
    <nc r="F30">
      <v>300</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90" sId="1" xfDxf="1" dxf="1" numFmtId="4">
    <nc r="F31">
      <v>282198.7</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491" sId="1" xfDxf="1" dxf="1" numFmtId="4">
    <nc r="F32">
      <v>9240</v>
    </nc>
    <ndxf>
      <font>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2" sId="1" numFmtId="4">
    <nc r="G7">
      <v>10010943.8685</v>
    </nc>
  </rcc>
  <rcc rId="493" sId="1" numFmtId="4">
    <nc r="G8">
      <v>10353291.27884</v>
    </nc>
  </rcc>
  <rcc rId="494" sId="1" numFmtId="4">
    <nc r="G9">
      <v>14939432.135400001</v>
    </nc>
  </rcc>
  <rcc rId="495" sId="1" numFmtId="4">
    <nc r="G10">
      <v>1760.1206999999999</v>
    </nc>
  </rcc>
  <rcc rId="496" sId="1" numFmtId="4">
    <nc r="G11">
      <v>716319.20718000003</v>
    </nc>
  </rcc>
  <rcc rId="497" sId="1" numFmtId="4">
    <nc r="G12">
      <v>474739.33023000008</v>
    </nc>
  </rcc>
  <rcc rId="498" sId="1" numFmtId="4">
    <nc r="G13">
      <v>5016.97</v>
    </nc>
  </rcc>
  <rcc rId="499" sId="1" numFmtId="4">
    <nc r="G14">
      <v>339794.3584899999</v>
    </nc>
  </rcc>
  <rcc rId="500" sId="1" numFmtId="4">
    <nc r="G15">
      <v>1030159.03132</v>
    </nc>
  </rcc>
  <rcc rId="501" sId="1" numFmtId="4">
    <nc r="G16">
      <v>406510.15567999997</v>
    </nc>
  </rcc>
  <rcc rId="502" sId="1" numFmtId="4">
    <nc r="G17">
      <v>936765.33839000005</v>
    </nc>
  </rcc>
  <rcc rId="503" sId="1" numFmtId="4">
    <nc r="G18">
      <v>650049.14139</v>
    </nc>
  </rcc>
  <rcc rId="504" sId="1" numFmtId="4">
    <nc r="G19">
      <v>53200.8367</v>
    </nc>
  </rcc>
  <rcc rId="505" sId="1" numFmtId="4">
    <nc r="G20">
      <v>399255.16934999998</v>
    </nc>
  </rcc>
  <rcc rId="506" sId="1" numFmtId="4">
    <nc r="G21">
      <v>4604764.1527300002</v>
    </nc>
  </rcc>
  <rcc rId="507" sId="1" numFmtId="4">
    <nc r="G22">
      <v>2604739.3780399994</v>
    </nc>
  </rcc>
  <rcc rId="508" sId="1" numFmtId="4">
    <nc r="G23">
      <v>139705.272</v>
    </nc>
  </rcc>
  <rcc rId="509" sId="1" numFmtId="4">
    <nc r="G24">
      <v>41610.012489999994</v>
    </nc>
  </rcc>
  <rcc rId="510" sId="1" numFmtId="4">
    <nc r="G25">
      <v>27091.976119999999</v>
    </nc>
  </rcc>
  <rcc rId="511" sId="1" numFmtId="4">
    <nc r="G26">
      <v>827571.40827999997</v>
    </nc>
  </rcc>
  <rcc rId="512" sId="1" numFmtId="4">
    <nc r="G27">
      <v>38454.195319999999</v>
    </nc>
  </rcc>
  <rcc rId="513" sId="1" numFmtId="4">
    <nc r="G28">
      <v>148898.01978</v>
    </nc>
  </rcc>
  <rcc rId="514" sId="1" numFmtId="4">
    <nc r="G29">
      <v>75882.741370000003</v>
    </nc>
  </rcc>
  <rcc rId="515" sId="1" numFmtId="4">
    <nc r="G31">
      <v>282198.68686000002</v>
    </nc>
  </rcc>
  <rcc rId="516" sId="1" numFmtId="4">
    <nc r="G32">
      <v>9232.5339999999997</v>
    </nc>
  </rcc>
  <rcc rId="517" sId="1" numFmtId="4">
    <nc r="G30">
      <v>0</v>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8" sId="1" numFmtId="4">
    <nc r="G4">
      <v>50220974</v>
    </nc>
  </rcc>
  <rcc rId="519" sId="1">
    <nc r="F6">
      <f>SUM(F7:F32)</f>
    </nc>
  </rcc>
  <rcc rId="520" sId="1">
    <nc r="G6">
      <f>SUM(G7:G32)</f>
    </nc>
  </rcc>
  <rcc rId="521" sId="1">
    <nc r="F5">
      <f>F4-F6</f>
    </nc>
  </rcc>
  <rcc rId="522" sId="1">
    <nc r="G5">
      <f>G4-G6</f>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3" sId="1">
    <o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2020 год</t>
      </is>
    </oc>
    <n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2021 год</t>
      </is>
    </nc>
  </rcc>
  <rcv guid="{E62B8219-1AB3-4EBC-9720-3E0DA0630DC3}" action="delete"/>
  <rdn rId="0" localSheetId="1" customView="1" name="Z_E62B8219_1AB3_4EBC_9720_3E0DA0630DC3_.wvu.PrintTitles" hidden="1" oldHidden="1">
    <formula>'ГП 2021'!$3:$3</formula>
    <oldFormula>'ГП 2021'!$3:$3</oldFormula>
  </rdn>
  <rdn rId="0" localSheetId="1" customView="1" name="Z_E62B8219_1AB3_4EBC_9720_3E0DA0630DC3_.wvu.Cols" hidden="1" oldHidden="1">
    <formula>'ГП 2021'!$A:$A,'ГП 2021'!$L:$M</formula>
    <oldFormula>'ГП 2021'!$A:$A,'ГП 2021'!$L:$M</oldFormula>
  </rdn>
  <rdn rId="0" localSheetId="1" customView="1" name="Z_E62B8219_1AB3_4EBC_9720_3E0DA0630DC3_.wvu.FilterData" hidden="1" oldHidden="1">
    <formula>'ГП 2021'!$A$1:$L$31</formula>
    <oldFormula>'ГП 2021'!$A$1:$L$31</oldFormula>
  </rdn>
  <rcv guid="{E62B8219-1AB3-4EBC-9720-3E0DA0630DC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 start="0" length="0">
    <dxf>
      <alignment wrapText="1" readingOrder="0"/>
    </dxf>
  </rfmt>
  <rfmt sheetId="1" sqref="J9" start="0" length="0">
    <dxf>
      <alignment wrapText="1" readingOrder="0"/>
    </dxf>
  </rfmt>
  <rcc rId="527" sId="1">
    <oc r="L7" t="inlineStr">
      <is>
        <t>надо доб-ть стройки</t>
      </is>
    </oc>
    <nc r="L7"/>
  </rcc>
  <rcc rId="528" sId="1">
    <oc r="L8" t="inlineStr">
      <is>
        <t>стройки уточнить</t>
      </is>
    </oc>
    <nc r="L8"/>
  </rcc>
  <rfmt sheetId="1" sqref="J9">
    <dxf>
      <alignment horizontal="right" readingOrder="0"/>
    </dxf>
  </rfmt>
  <rfmt sheetId="1" sqref="J9">
    <dxf>
      <alignment horizontal="general" readingOrder="0"/>
    </dxf>
  </rfmt>
  <rfmt sheetId="1" sqref="J9">
    <dxf>
      <alignment horizontal="left" readingOrder="0"/>
    </dxf>
  </rfmt>
  <rfmt sheetId="1" sqref="J7">
    <dxf>
      <alignment horizontal="left" readingOrder="0"/>
    </dxf>
  </rfmt>
  <rcc rId="529" sId="1">
    <nc r="J7" t="inlineStr">
      <is>
        <t xml:space="preserve">Отклонение обусловлено увеличением объем бюджетных ассигнований на сумму 3 364,8 млн рублей по основаниям, установленным бюджетным законодательством, в том числе:
 (+) 186,4 млн рублей - изменения бюджетных ассигнований по основаниям, установленным Бюджетным кодексом Российской Федерации, в том числе: 
(+) 107,2 млн рублей - изменение бюджетных ассигнований в соответствии с абзацем 8 части 3 статьи 217 Бюджетного кодекса Российской Федерации – поступление дотации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
(+) 79,2 млн рублей - изменение бюджетных ассигнований в соответствии с абзацем 5 пункта 3 статьи 217 и пункта 8 статьи 217 Бюджетного кодекса Российской Федерации, в том числе:
 - на 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декабрь 2021 года в соответствии с Указом Главы Кабардино-Балкарской Республики от 02.04.2020 г. № 33-УГ в сумме 62,7 млн рублей;
- на финансирование расходов, направленных на содержание общежитий для сотрудников госпиталей особо опасных инфекций (COVID-19) на декабрь 2021 года, в сумме 5,1 млн рублей;
-  на погашение задолженности по выплате заработной платы работникам ЦРБ Эльбрусского муниципального района за ноябрь-декабрь  2021 года, образовавшейся в период осуществления мер по профилактике и лечению новой коронавирусной инфекции (COVID-2019), в сумме 11,9 млн рублей.
</t>
      </is>
    </nc>
  </rcc>
  <rfmt sheetId="1" sqref="J11" start="0" length="0">
    <dxf>
      <alignment wrapText="1" readingOrder="0"/>
    </dxf>
  </rfmt>
  <rcc rId="530" sId="1">
    <nc r="J9" t="inlineStr">
      <is>
        <t xml:space="preserve">Отклонение обусловлено увеличением объема бюджетных ассигнований:
 (+) 57,7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1 638,4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изменения бюджетных ассигнований по основаниям, установленным Бюджетным кодексом Российской Федерации, в том числе:
(+) 12,6 млн рублей - 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
 (+) 0,3 млн рублей - 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 40,5 млн рублей -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 4,0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 9,9 млн рублей – перераспределение зарезервированных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на выплату выходного пособия судьям, ушедшим или удаленным в отставку, единовременного пособия в связи со смертью судьи или вступлением в законную силу решения суда об объявлении его умершим семье судьи, и на единовременное поощрение при выходе на пенсию за выслугу лет лицам, замещающим государственные должности Кабардино-Балкарской Республики и государственным гражданским служащим Кабардино-Балкарской Республики;
 (+) 10,1 млн рублей – остатки средств республиканского бюджета по состоянию на 1 января 2021 года на счете республиканского бюджета, образовавшиеся в связи с неполным использованием казенными учреждениями Кабардино-Балкарской Республики платы за предоставление социальных услуг в форме социального обслуживания на дому, в полустационарной и в стационарной формах социального обслуживания .
</t>
      </is>
    </nc>
  </rcc>
  <rfmt sheetId="1" sqref="J11">
    <dxf>
      <alignment horizontal="left" readingOrder="0"/>
    </dxf>
  </rfmt>
  <rcc rId="531" sId="1">
    <nc r="J11" t="inlineStr">
      <is>
        <t xml:space="preserve">Отклонение обусловлено увеличением объема бюджетных ассигнований:
 (+) 429,0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17,6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7,3 млн рублей - изменения бюджетных ассигнований для погашения задолженности по исполнительным листам выданным Арбитражным судом (абзац 4 части 3 статьи 217 Бюджетного кодекса Российской Федерации).
</t>
      </is>
    </nc>
  </rcc>
  <rfmt sheetId="1" sqref="J12" start="0" length="0">
    <dxf>
      <alignment wrapText="1" readingOrder="0"/>
    </dxf>
  </rfmt>
  <rfmt sheetId="1" sqref="J12">
    <dxf>
      <alignment horizontal="left" readingOrder="0"/>
    </dxf>
  </rfmt>
  <rcc rId="532" sId="1">
    <nc r="J12" t="inlineStr">
      <is>
        <t xml:space="preserve">Отклонение обусловлено изменением объема бюджетных ассигнований:
(+) 0,2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320,4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nc>
  </rcc>
  <rm rId="533" sheetId="1" source="J13" destination="K13" sourceSheetId="1">
    <rfmt sheetId="1" sqref="K13" start="0" length="0">
      <dxf>
        <font>
          <sz val="11"/>
          <color theme="1"/>
          <name val="Times New Roman"/>
          <scheme val="none"/>
        </font>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m>
  <rfmt sheetId="1" sqref="K1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J13">
    <dxf>
      <fill>
        <patternFill patternType="solid">
          <bgColor theme="3" tint="0.79998168889431442"/>
        </patternFill>
      </fill>
    </dxf>
  </rfmt>
  <rfmt sheetId="1" sqref="J13">
    <dxf>
      <fill>
        <patternFill>
          <bgColor theme="8" tint="0.79998168889431442"/>
        </patternFill>
      </fill>
    </dxf>
  </rfmt>
  <rcc rId="534" sId="1" odxf="1" dxf="1">
    <nc r="K13" t="inlineStr">
      <is>
        <t>Неполное освоение бюджетных ассигнований обусловлено финансированием расходов по фактической потребности.</t>
      </is>
    </nc>
    <ndxf>
      <alignment horizontal="left" wrapText="1" readingOrder="0"/>
    </ndxf>
  </rcc>
  <rfmt sheetId="1" sqref="J14" start="0" length="0">
    <dxf>
      <alignment wrapText="1" readingOrder="0"/>
    </dxf>
  </rfmt>
  <rfmt sheetId="1" sqref="J14">
    <dxf>
      <alignment horizontal="left" readingOrder="0"/>
    </dxf>
  </rfmt>
  <rcc rId="535" sId="1">
    <nc r="J14" t="inlineStr">
      <is>
        <t>Отклонение обусловлено увеличением объема бюджетных ассигнований:
(+) 4,4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8,7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25,2 млн рублей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в связи с предоставлением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nc>
  </rcc>
  <rfmt sheetId="1" sqref="J15" start="0" length="0">
    <dxf>
      <alignment wrapText="1" readingOrder="0"/>
    </dxf>
  </rfmt>
  <rcc rId="536" sId="1">
    <nc r="J15" t="inlineStr">
      <is>
        <t xml:space="preserve">Отклонение обусловлено увеличением объема бюджетных ассигнований:
(-) 20,8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119,8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3,5 млн рублей – в соответствии с пунктом 16 статьи 47.1 Закона КБР от 07.02.2011 года № 11-РЗ «О бюджетном устройстве и бюджетном процессе в Кабардино-Балкарской Республике» на увеличение объема бюджетных ассигнований театрально-зрелищным учреждениям культуры за счет средств, получаемых от приносящей доход деятельности, в связи с реализацией электронных билетов по «Пушкинской карте» через систему Смарт билет;
(+) 0,3 млн рублей -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6 части 1 статьи 12 Закона о бюджете на выплату единовременного поощрения при выходе на пенсию за выслугу лет государственным гражданским служащим Кабардино-Балкарской Республики в порядке, установленном Правительством Кабардино-Балкарской Республики.
</t>
      </is>
    </nc>
  </rcc>
  <rfmt sheetId="1" sqref="J15">
    <dxf>
      <alignment horizontal="left" readingOrder="0"/>
    </dxf>
  </rfmt>
  <rfmt sheetId="1" sqref="J16" start="0" length="0">
    <dxf>
      <alignment wrapText="1" readingOrder="0"/>
    </dxf>
  </rfmt>
  <rfmt sheetId="1" sqref="J16">
    <dxf>
      <alignment horizontal="left" readingOrder="0"/>
    </dxf>
  </rfmt>
  <rcc rId="537" sId="1">
    <nc r="J16" t="inlineStr">
      <is>
        <t xml:space="preserve">Отклонение обусловлено увеличением объема бюджетных ассигнований:
 (+) 25,5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44,3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0,3 млн рублей - изменения бюджетных ассигнований  в соответствии с абзацем пятым части 3 статьи 217 Бюджетного кодекса Российской Федерации - перераспределение бюджетных ассигнований, зарезервированных на цели, установленные пунктом 6 части 1 статьи 12 Закона о бюджете на выплату на единовременного поощрения при выходе на пенсию за выслугу лет лицам, замещающим государственные должности и должности государственной гражданской службы Кабардино-Балкарской Республики в порядке, установленном Правительством Кабардино-Балкарской Республики.
</t>
      </is>
    </nc>
  </rcc>
  <rfmt sheetId="1" sqref="J18" start="0" length="0">
    <dxf>
      <alignment wrapText="1" readingOrder="0"/>
    </dxf>
  </rfmt>
  <rfmt sheetId="1" sqref="J18">
    <dxf>
      <alignment horizontal="left" readingOrder="0"/>
    </dxf>
  </rfmt>
  <rcc rId="538" sId="1">
    <nc r="J18" t="inlineStr">
      <is>
        <t xml:space="preserve">Отклонение обусловлено увеличением объема бюджетных ассигнований:
 (+) 210,1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4,2 млн рублей - изменение бюджетных ассигнований в соответствии с абзацем 8 части 3 статьи 217 Бюджетного кодекса Российской Федерации в связи с уменьшением субсидии из федерального бюджета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в соответствии с дополнительным соглашением с Минэкономразвития России по итогам открытого аукциона;
(+) 0,2 млн рублей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6 части 1 статьи 12 Закона о бюджете - выплату на единовременного поощрения при выходе на пенсию за выслугу лет государственным гражданским служащим Кабардино-Балкарской Республики в порядке, установленном Правительством Кабардино-Балкарской Республики.
</t>
      </is>
    </nc>
  </rcc>
  <rfmt sheetId="1" sqref="J21" start="0" length="0">
    <dxf>
      <alignment wrapText="1" readingOrder="0"/>
    </dxf>
  </rfmt>
  <rfmt sheetId="1" sqref="J21">
    <dxf>
      <alignment horizontal="left" readingOrder="0"/>
    </dxf>
  </rfmt>
  <rcc rId="539" sId="1">
    <nc r="J21" t="inlineStr">
      <is>
        <t xml:space="preserve">Отклонение обусловлено увеличением объема бюджетных ассигнований:
 (+) 640,9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986,0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100,0 млн рублей – поступлением иных межбюджетных трансфертов на финансовое обеспечение дорожной деятельности (абзац 8 части 3 статьи 217 Бюджетного кодекса Российской Федерации).
</t>
      </is>
    </nc>
  </rcc>
  <rfmt sheetId="1" sqref="J22" start="0" length="0">
    <dxf>
      <alignment wrapText="1" readingOrder="0"/>
    </dxf>
  </rfmt>
  <rfmt sheetId="1" sqref="J22">
    <dxf>
      <alignment horizontal="left" readingOrder="0"/>
    </dxf>
  </rfmt>
  <rcc rId="540" sId="1">
    <nc r="J22" t="inlineStr">
      <is>
        <t>Отклонение обусловлено увеличением объема бюджетных ассигнований:
(+) 11,2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318,3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1,0 млн рублей - изменения бюджетных ассигнований  в соответствии с абзацем пятым части 3 статьи 217 Бюджетного кодекса Российской Федерации - перераспределение бюджетных ассигнований, зарезервированных на цели, установленные пунктом 6 части 1 статьи 12 Закона о бюджете на выплату единовременного поощрения при выходе на пенсию за выслугу лет лицам, замещающим государственные должности и должности государственной гражданской службы Кабардино-Балкарской Республики в порядке, установленном Правительством Кабардино-Балкарской Республики.</t>
      </is>
    </nc>
  </rcc>
  <rfmt sheetId="1" sqref="K25" start="0" length="0">
    <dxf>
      <font>
        <sz val="11"/>
        <color theme="1"/>
        <name val="Calibri"/>
        <scheme val="minor"/>
      </font>
      <fill>
        <patternFill patternType="none">
          <bgColor indexed="65"/>
        </patternFill>
      </fill>
      <alignment vertical="bottom" wrapText="0" readingOrder="0"/>
      <border outline="0">
        <left/>
        <right/>
        <top/>
        <bottom/>
      </border>
    </dxf>
  </rfmt>
  <rfmt sheetId="1" xfDxf="1" sqref="K25" start="0" length="0">
    <dxf>
      <font>
        <sz val="14"/>
        <name val="Times New Roman"/>
        <scheme val="none"/>
      </font>
      <alignment horizontal="justify" vertical="center" readingOrder="0"/>
    </dxf>
  </rfmt>
  <rcc rId="541" sId="1" odxf="1" s="1" dxf="1">
    <nc r="K25" t="inlineStr">
      <is>
        <t>Причиной неполного исполнения является экономия по расходам на мероприятия по реализации государственной политики в области приватизации и управления государственной собственностью Кабардино-Балкарской Республики, сложившаяся по результатам проведения конкурсных процедур.</t>
      </is>
    </nc>
    <ndxf>
      <font>
        <sz val="12"/>
        <color theme="1"/>
        <name val="Times New Roman"/>
        <scheme val="none"/>
      </font>
      <numFmt numFmtId="165" formatCode="0.0%"/>
      <fill>
        <patternFill patternType="solid">
          <bgColor theme="8" tint="0.79998168889431442"/>
        </patternFill>
      </fill>
      <alignment horizontal="left" wrapText="1" readingOrder="0"/>
      <border outline="0">
        <left style="thin">
          <color indexed="64"/>
        </left>
        <right style="thin">
          <color indexed="64"/>
        </right>
        <top style="thin">
          <color indexed="64"/>
        </top>
        <bottom style="thin">
          <color indexed="64"/>
        </bottom>
      </border>
    </ndxf>
  </rcc>
  <rfmt sheetId="1" sqref="J26" start="0" length="0">
    <dxf>
      <alignment wrapText="1" readingOrder="0"/>
    </dxf>
  </rfmt>
  <rfmt sheetId="1" sqref="J26">
    <dxf>
      <alignment horizontal="left" readingOrder="0"/>
    </dxf>
  </rfmt>
  <rcc rId="542" sId="1">
    <nc r="J26" t="inlineStr">
      <is>
        <t xml:space="preserve">Отклонение обусловлено изменением объема бюджетных ассигнований:
(-) 186,8 млн рублей – изменения бюджетных ассигнований, предусмотренные Законом Кабардино-Балкарской Республики от 14 июля 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12,1 млн рублей –изменения бюджетных ассигнований, предусмотренные Законом Кабардино-Балкарской Республики от 28 декабря 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32,6 млн рублей – перераспределение бюджетных ассигнований Резервного фонда Правительства Кабардино-Балкарской Республики в пределах предусмотренного законом Кабардино-Балкарской Республики о республиканском бюджете общего объема бюджетных ассигнований в соответствии абзацем пятым пункта 3 статьи 217 Бюджетного кодекса Российской Федерации и пунктом 1 части 1 статьи 12 Закона Кабардино-Балкарской Республики от 30.12.2020 года № 57-РЗ «О республиканском бюджете Кабардино-Балкарской Республики на 2021 год и на плановый период 2022 и 2023 годов».
</t>
      </is>
    </nc>
  </rcc>
  <rcc rId="543" sId="1" odxf="1" dxf="1">
    <nc r="J27" t="inlineStr">
      <is>
        <t xml:space="preserve">Отклонение обусловлено изменением объема бюджетных ассигнований:
 (+) 6,0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nc>
    <odxf>
      <alignment wrapText="0" readingOrder="0"/>
    </odxf>
    <ndxf>
      <alignment wrapText="1" readingOrder="0"/>
    </ndxf>
  </rcc>
  <rfmt sheetId="1" sqref="J27">
    <dxf>
      <alignment horizontal="left" readingOrder="0"/>
    </dxf>
  </rfmt>
  <rcc rId="544" sId="1">
    <nc r="K27" t="inlineStr">
      <is>
        <t>Финансирование расходов осуществлялось по представленным заявкам на оплату расходов по фактической потребности.</t>
      </is>
    </nc>
  </rcc>
  <rfmt sheetId="1" sqref="K27">
    <dxf>
      <alignment vertical="top" readingOrder="0"/>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5" sId="1" numFmtId="4">
    <oc r="G30">
      <v>0</v>
    </oc>
    <nc r="G30">
      <v>200</v>
    </nc>
  </rcc>
  <rfmt sheetId="1" sqref="J28" start="0" length="0">
    <dxf>
      <alignment wrapText="1" readingOrder="0"/>
    </dxf>
  </rfmt>
  <rfmt sheetId="1" sqref="J28">
    <dxf>
      <alignment horizontal="left" readingOrder="0"/>
    </dxf>
  </rfmt>
  <rcc rId="546" sId="1">
    <nc r="K28" t="inlineStr">
      <is>
        <t xml:space="preserve">Отклонение обусловлено неполным исполнением по подпрограмме «Создание и развитие инфраструктуры на сельских территориях».
В рамках данной подпрограммы осуществлены следующие мероприятия:
- начато строительство дошкольного образовательного учреждения в ст. Солдатская, расходы осуществлены в объеме 39,8 млн рублей. Остаток неиспользованных средств составил 19,2 млн рублей, из которых 13,5 млн рублей - экономия по результатам открытого аукциона, 5,7 млн рублей - невыполненные подрядной организацией работы. Строительство объекта продолжается в текущем году за счет подтвержденных остатков федерального бюджета, а также лимитов 2022 года в рамках двухлетнего контракта;
- начато строительство водозаборных скважин в с.Пролетарское и ст.Солдатская с объемом расходов 3,5 млн рублей. Остаток неиспользованных средств составил 6,1 млн рублей, из которых 2,3 млн рублей - экономия по результатам открытого аукциона, 3,8 млн рублей - невыполненные подрядными организациями работы. Строительство объектов будет завершено в текущем году за счет подтвержденных остатков федерального бюджета.
 - проведена реконструкция уличного освещения в с.Пролетарское с объемом расходов 5,0 млн рублей;
- проведены работы по капитальному ремонту детского сада 46,3 млн рублей и районного дома культуры в объеме 25,0 млн рублей в с.Кашхатау, общеобразовательной школы в с.Пролетарское в объеме 22,2 млн рублей;
- проведена реконструкция автомобильной дороги в с. Кенделен с объемом расходов 5,0 млн рублей.
</t>
      </is>
    </nc>
  </rcc>
  <rcc rId="547" sId="1" odxf="1" s="1" dxf="1">
    <nc r="J28" t="inlineStr">
      <is>
        <t xml:space="preserve">Отклонение обусловлено неполным исполнением по подпрограмме «Создание и развитие инфраструктуры на сельских территориях».
В рамках данной подпрограммы осуществлены следующие мероприятия:
- начато строительство дошкольного образовательного учреждения в ст. Солдатская, расходы осуществлены в объеме 39,8 млн рублей. Остаток неиспользованных средств составил 19,2 млн рублей, из которых 13,5 млн рублей - экономия по результатам открытого аукциона, 5,7 млн рублей - невыполненные подрядной организацией работы. Строительство объекта продолжается в текущем году за счет подтвержденных остатков федерального бюджета, а также лимитов 2022 года в рамках двухлетнего контракта;
- начато строительство водозаборных скважин в с.Пролетарское и ст.Солдатская с объемом расходов 3,5 млн рублей. Остаток неиспользованных средств составил 6,1 млн рублей, из которых 2,3 млн рублей - экономия по результатам открытого аукциона, 3,8 млн рублей - невыполненные подрядными организациями работы. Строительство объектов будет завершено в текущем году за счет подтвержденных остатков федерального бюджета.
 - проведена реконструкция уличного освещения в с.Пролетарское с объемом расходов 5,0 млн рублей;
- проведены работы по капитальному ремонту детского сада 46,3 млн рублей и районного дома культуры в объеме 25,0 млн рублей в с.Кашхатау, общеобразовательной школы в с.Пролетарское в объеме 22,2 млн рублей;
- проведена реконструкция автомобильной дороги в с. Кенделен с объемом расходов 5,0 млн рублей.
</t>
      </is>
    </nc>
    <ndxf>
      <font>
        <sz val="11"/>
        <color theme="1"/>
        <name val="Times New Roman"/>
        <scheme val="none"/>
      </font>
      <numFmt numFmtId="0" formatCode="General"/>
      <alignment horizontal="general" readingOrder="0"/>
    </ndxf>
  </rcc>
  <rcv guid="{E62B8219-1AB3-4EBC-9720-3E0DA0630DC3}" action="delete"/>
  <rdn rId="0" localSheetId="1" customView="1" name="Z_E62B8219_1AB3_4EBC_9720_3E0DA0630DC3_.wvu.PrintTitles" hidden="1" oldHidden="1">
    <formula>'ГП 2021'!$3:$3</formula>
    <oldFormula>'ГП 2021'!$3:$3</oldFormula>
  </rdn>
  <rdn rId="0" localSheetId="1" customView="1" name="Z_E62B8219_1AB3_4EBC_9720_3E0DA0630DC3_.wvu.Cols" hidden="1" oldHidden="1">
    <formula>'ГП 2021'!$A:$A</formula>
    <oldFormula>'ГП 2021'!$A:$A,'ГП 2021'!$L:$M</oldFormula>
  </rdn>
  <rdn rId="0" localSheetId="1" customView="1" name="Z_E62B8219_1AB3_4EBC_9720_3E0DA0630DC3_.wvu.FilterData" hidden="1" oldHidden="1">
    <formula>'ГП 2021'!$A$1:$L$31</formula>
    <oldFormula>'ГП 2021'!$A$1:$L$31</oldFormula>
  </rdn>
  <rcv guid="{E62B8219-1AB3-4EBC-9720-3E0DA0630DC3}" action="add"/>
</revisions>
</file>

<file path=xl/revisions/revisionLog11.xml><?xml version="1.0" encoding="utf-8"?>
<revisions xmlns="http://schemas.openxmlformats.org/spreadsheetml/2006/main" xmlns:r="http://schemas.openxmlformats.org/officeDocument/2006/relationships">
  <rfmt sheetId="1" sqref="L11">
    <dxf>
      <numFmt numFmtId="2" formatCode="0.00"/>
    </dxf>
  </rfmt>
  <rdn rId="0" localSheetId="1" customView="1" name="Z_448EE582_3B12_486F_9C67_34BB9B9F8D60_.wvu.PrintTitles" hidden="1" oldHidden="1">
    <formula>'ГП 2022'!$3:$3</formula>
  </rdn>
  <rdn rId="0" localSheetId="1" customView="1" name="Z_448EE582_3B12_486F_9C67_34BB9B9F8D60_.wvu.Cols" hidden="1" oldHidden="1">
    <formula>'ГП 2022'!$A:$A</formula>
  </rdn>
  <rdn rId="0" localSheetId="1" customView="1" name="Z_448EE582_3B12_486F_9C67_34BB9B9F8D60_.wvu.FilterData" hidden="1" oldHidden="1">
    <formula>'ГП 2022'!$A$1:$M$32</formula>
  </rdn>
  <rcv guid="{448EE582-3B12-486F-9C67-34BB9B9F8D60}" action="add"/>
</revisions>
</file>

<file path=xl/revisions/revisionLog12.xml><?xml version="1.0" encoding="utf-8"?>
<revisions xmlns="http://schemas.openxmlformats.org/spreadsheetml/2006/main" xmlns:r="http://schemas.openxmlformats.org/officeDocument/2006/relationships">
  <rfmt sheetId="1" sqref="L12">
    <dxf>
      <fill>
        <patternFill>
          <bgColor rgb="FFFFFF00"/>
        </patternFill>
      </fill>
    </dxf>
  </rfmt>
  <rcc rId="1247" sId="1" odxf="1" dxf="1">
    <nc r="L12"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t>
      </is>
    </nc>
    <ndxf>
      <fill>
        <patternFill>
          <bgColor theme="8" tint="0.79998168889431442"/>
        </patternFill>
      </fill>
    </ndxf>
  </rcc>
  <rfmt sheetId="1" sqref="K17">
    <dxf>
      <fill>
        <patternFill>
          <bgColor rgb="FFFFFF00"/>
        </patternFill>
      </fill>
    </dxf>
  </rfmt>
  <rfmt sheetId="1" sqref="L29">
    <dxf>
      <fill>
        <patternFill>
          <bgColor rgb="FFFFFF00"/>
        </patternFill>
      </fill>
    </dxf>
  </rfmt>
  <rcc rId="1248" sId="1" odxf="1" dxf="1">
    <nc r="L29" t="inlineStr">
      <is>
        <t>Отклонение обусловлено освоением дополнительно выделенных ассигнований на популяризацию туристского продукта Кабардино-Балкарской Республики и на создание модульных некапитальных средств размещения при реализации инвестиционных проектов из  резервного фонда Правительства Российской Федерации</t>
      </is>
    </nc>
    <ndxf>
      <fill>
        <patternFill>
          <bgColor theme="8" tint="0.79998168889431442"/>
        </patternFill>
      </fill>
    </ndxf>
  </rcc>
  <rcv guid="{448EE582-3B12-486F-9C67-34BB9B9F8D60}" action="delete"/>
  <rdn rId="0" localSheetId="1" customView="1" name="Z_448EE582_3B12_486F_9C67_34BB9B9F8D60_.wvu.PrintTitles" hidden="1" oldHidden="1">
    <formula>'ГП 2023'!$3:$3</formula>
    <oldFormula>'ГП 2023'!$3:$3</oldFormula>
  </rdn>
  <rdn rId="0" localSheetId="1" customView="1" name="Z_448EE582_3B12_486F_9C67_34BB9B9F8D60_.wvu.Cols" hidden="1" oldHidden="1">
    <formula>'ГП 2023'!$A:$A</formula>
    <oldFormula>'ГП 2023'!$A:$A</oldFormula>
  </rdn>
  <rdn rId="0" localSheetId="1" customView="1" name="Z_448EE582_3B12_486F_9C67_34BB9B9F8D60_.wvu.FilterData" hidden="1" oldHidden="1">
    <formula>'ГП 2023'!$A$1:$M$32</formula>
    <oldFormula>'ГП 2023'!$A$1:$M$32</oldFormula>
  </rdn>
  <rcv guid="{448EE582-3B12-486F-9C67-34BB9B9F8D60}" action="add"/>
</revisions>
</file>

<file path=xl/revisions/revisionLog13.xml><?xml version="1.0" encoding="utf-8"?>
<revisions xmlns="http://schemas.openxmlformats.org/spreadsheetml/2006/main" xmlns:r="http://schemas.openxmlformats.org/officeDocument/2006/relationships">
  <rcc rId="1241" sId="1">
    <oc r="I9">
      <f>H9/E9</f>
    </oc>
    <nc r="I9">
      <f>H9/E9</f>
    </nc>
  </rcc>
  <rfmt sheetId="1" sqref="K14">
    <dxf>
      <fill>
        <patternFill>
          <bgColor rgb="FFFFFF00"/>
        </patternFill>
      </fill>
    </dxf>
  </rfmt>
  <rm rId="1242" sheetId="1" source="K14" destination="K12" sourceSheetId="1">
    <rfmt sheetId="1" s="1" sqref="K12" start="0" length="0">
      <dxf>
        <font>
          <sz val="10"/>
          <color theme="1"/>
          <name val="Times New Roman"/>
          <scheme val="none"/>
        </font>
        <numFmt numFmtId="165" formatCode="0.0%"/>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m>
  <rfmt sheetId="1" sqref="K12" start="0" length="0">
    <dxf>
      <fill>
        <patternFill>
          <bgColor theme="8" tint="0.79998168889431442"/>
        </patternFill>
      </fill>
    </dxf>
  </rfmt>
  <rfmt sheetId="1" s="1" sqref="K14" start="0" length="0">
    <dxf>
      <font>
        <b val="0"/>
        <sz val="10"/>
        <color theme="1"/>
        <name val="Times New Roman"/>
        <scheme val="none"/>
      </font>
      <numFmt numFmtId="165" formatCode="0.0%"/>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cc rId="1243" sId="1">
    <nc r="K12" t="inlineStr">
      <is>
        <t>Обусловлено  сокращением численности безработных стоящих на учете в службе занятости и соответственно  уменьшением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 не освоением иного межбюджетного трансферта на  реализация дополнительных мероприятий, направленных на снижение напряженности на рынке труда Кабардино-Балкарской Республики, по организации общественных работ и организации  временного трудоустройства.</t>
      </is>
    </nc>
  </rcc>
  <rcv guid="{448EE582-3B12-486F-9C67-34BB9B9F8D60}" action="delete"/>
  <rdn rId="0" localSheetId="1" customView="1" name="Z_448EE582_3B12_486F_9C67_34BB9B9F8D60_.wvu.PrintTitles" hidden="1" oldHidden="1">
    <formula>'ГП 2023'!$3:$3</formula>
    <oldFormula>'ГП 2023'!$3:$3</oldFormula>
  </rdn>
  <rdn rId="0" localSheetId="1" customView="1" name="Z_448EE582_3B12_486F_9C67_34BB9B9F8D60_.wvu.Cols" hidden="1" oldHidden="1">
    <formula>'ГП 2023'!$A:$A</formula>
    <oldFormula>'ГП 2023'!$A:$A</oldFormula>
  </rdn>
  <rdn rId="0" localSheetId="1" customView="1" name="Z_448EE582_3B12_486F_9C67_34BB9B9F8D60_.wvu.FilterData" hidden="1" oldHidden="1">
    <formula>'ГП 2023'!$A$1:$M$32</formula>
    <oldFormula>'ГП 2023'!$A$1:$M$32</oldFormula>
  </rdn>
  <rcv guid="{448EE582-3B12-486F-9C67-34BB9B9F8D60}" action="add"/>
</revisions>
</file>

<file path=xl/revisions/revisionLog14.xml><?xml version="1.0" encoding="utf-8"?>
<revisions xmlns="http://schemas.openxmlformats.org/spreadsheetml/2006/main" xmlns:r="http://schemas.openxmlformats.org/officeDocument/2006/relationships">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 sId="1" numFmtId="4">
    <nc r="E7">
      <v>8650442.0196014326</v>
    </nc>
  </rcc>
  <rcc rId="712" sId="1" numFmtId="4">
    <nc r="E8">
      <v>12821746.196166404</v>
    </nc>
  </rcc>
  <rcc rId="713" sId="1" numFmtId="4">
    <nc r="E9">
      <v>14534519.305208083</v>
    </nc>
  </rcc>
  <rcc rId="714" sId="1" numFmtId="4">
    <nc r="E10">
      <v>14476.8</v>
    </nc>
  </rcc>
  <rcc rId="715" sId="1" numFmtId="4">
    <nc r="E11">
      <v>971497.02</v>
    </nc>
  </rcc>
  <rcc rId="716" sId="1" numFmtId="4">
    <nc r="E12">
      <v>726532.90119999996</v>
    </nc>
  </rcc>
  <rcc rId="717" sId="1" numFmtId="4">
    <nc r="E13">
      <v>5307.7954993736439</v>
    </nc>
  </rcc>
  <rcc rId="718" sId="1" numFmtId="4">
    <nc r="E14">
      <v>353887.12858000002</v>
    </nc>
  </rcc>
  <rcc rId="719" sId="1" numFmtId="4">
    <nc r="E15">
      <v>1389351.8152749278</v>
    </nc>
  </rcc>
  <rcc rId="720" sId="1" numFmtId="4">
    <nc r="E16">
      <v>578467.92985174002</v>
    </nc>
  </rcc>
  <rcc rId="721" sId="1" numFmtId="4">
    <nc r="E17">
      <v>870019.86084362981</v>
    </nc>
  </rcc>
  <rcc rId="722" sId="1" numFmtId="4">
    <nc r="E18">
      <v>1006349.2421838667</v>
    </nc>
  </rcc>
  <rcc rId="723" sId="1" numFmtId="4">
    <nc r="E19">
      <v>40200.11</v>
    </nc>
  </rcc>
  <rcc rId="724" sId="1" numFmtId="4">
    <nc r="E20">
      <v>473767.56700000004</v>
    </nc>
  </rcc>
  <rcc rId="725" sId="1" numFmtId="4">
    <nc r="E21">
      <v>3585300.5744700003</v>
    </nc>
  </rcc>
  <rcc rId="726" sId="1" numFmtId="4">
    <nc r="E22">
      <v>2565233.9130000002</v>
    </nc>
  </rcc>
  <rcc rId="727" sId="1" numFmtId="4">
    <nc r="E23">
      <v>139530.42907700001</v>
    </nc>
  </rcc>
  <rcc rId="728" sId="1" numFmtId="4">
    <nc r="E24">
      <v>44616.950000000004</v>
    </nc>
  </rcc>
  <rcc rId="729" sId="1" numFmtId="4">
    <nc r="E25">
      <v>64665.33</v>
    </nc>
  </rcc>
  <rcc rId="730" sId="1" numFmtId="4">
    <nc r="E26">
      <v>842417.69039999996</v>
    </nc>
  </rcc>
  <rcc rId="731" sId="1" numFmtId="4">
    <nc r="E27">
      <v>45861.3</v>
    </nc>
  </rcc>
  <rcc rId="732" sId="1" numFmtId="4">
    <nc r="E28">
      <v>500430.27</v>
    </nc>
  </rcc>
  <rcc rId="733" sId="1" numFmtId="4">
    <nc r="E29">
      <v>40575.259999999995</v>
    </nc>
  </rcc>
  <rcc rId="734" sId="1" numFmtId="4">
    <nc r="E30">
      <v>160</v>
    </nc>
  </rcc>
  <rcc rId="735" sId="1" numFmtId="4">
    <nc r="E31">
      <v>230360.80000000002</v>
    </nc>
  </rcc>
  <rcc rId="736" sId="1" numFmtId="4">
    <nc r="E32">
      <v>9240.0019317826482</v>
    </nc>
  </rcc>
  <rm rId="737" sheetId="1" source="E30:E32" destination="E31:E33" sourceSheetId="1">
    <undo index="1" exp="ref" v="1" dr="E33" r="I33" sId="1"/>
    <rfmt sheetId="1" sqref="E33" start="0" length="0">
      <dxf>
        <font>
          <sz val="11"/>
          <color theme="1"/>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m>
  <rcc rId="738" sId="1" numFmtId="4">
    <nc r="E4">
      <v>53594149.27172821</v>
    </nc>
  </rcc>
  <rcc rId="739" sId="1" numFmtId="4">
    <nc r="E5">
      <v>3089191.1</v>
    </nc>
  </rcc>
  <rcc rId="740" sId="1" numFmtId="4">
    <nc r="E6">
      <v>50504958.200000003</v>
    </nc>
  </rc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2022'!$A$1:$M$32</oldFormula>
  </rdn>
  <rcv guid="{E62B8219-1AB3-4EBC-9720-3E0DA0630DC3}" action="add"/>
</revisions>
</file>

<file path=xl/revisions/revisionLog16.xml><?xml version="1.0" encoding="utf-8"?>
<revisions xmlns="http://schemas.openxmlformats.org/spreadsheetml/2006/main" xmlns:r="http://schemas.openxmlformats.org/officeDocument/2006/relationships">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 start="0" length="0">
    <dxf>
      <font>
        <color auto="1"/>
        <name val="Times New Roman"/>
        <scheme val="none"/>
      </font>
      <numFmt numFmtId="0" formatCode="General"/>
      <fill>
        <patternFill>
          <bgColor theme="8" tint="0.79998168889431442"/>
        </patternFill>
      </fill>
      <alignment horizontal="general" vertical="top" readingOrder="0"/>
    </dxf>
  </rfmt>
  <rfmt sheetId="1" sqref="J8" start="0" length="0">
    <dxf>
      <font>
        <color auto="1"/>
        <name val="Times New Roman"/>
        <scheme val="none"/>
      </font>
      <numFmt numFmtId="0" formatCode="General"/>
      <fill>
        <patternFill>
          <bgColor theme="8" tint="0.79998168889431442"/>
        </patternFill>
      </fill>
    </dxf>
  </rfmt>
  <rfmt sheetId="1" sqref="J9" start="0" length="0">
    <dxf>
      <font>
        <color auto="1"/>
        <name val="Times New Roman"/>
        <scheme val="none"/>
      </font>
      <numFmt numFmtId="0" formatCode="General"/>
      <fill>
        <patternFill>
          <bgColor theme="8" tint="0.79998168889431442"/>
        </patternFill>
      </fill>
    </dxf>
  </rfmt>
  <rfmt sheetId="1" sqref="J10" start="0" length="0">
    <dxf>
      <font>
        <color auto="1"/>
        <name val="Times New Roman"/>
        <scheme val="none"/>
      </font>
      <numFmt numFmtId="0" formatCode="General"/>
      <fill>
        <patternFill>
          <bgColor theme="8" tint="0.79998168889431442"/>
        </patternFill>
      </fill>
    </dxf>
  </rfmt>
  <rfmt sheetId="1" s="1" sqref="J11" start="0" length="0">
    <dxf>
      <font>
        <sz val="11"/>
        <color theme="1"/>
        <name val="Times New Roman"/>
        <scheme val="none"/>
      </font>
      <fill>
        <patternFill>
          <bgColor theme="8" tint="0.79998168889431442"/>
        </patternFill>
      </fill>
      <alignment horizontal="left" readingOrder="0"/>
    </dxf>
  </rfmt>
  <rcc rId="297" sId="1" odxf="1" dxf="1">
    <nc r="J12" t="inlineStr">
      <is>
        <t>В 2020 году законодательно утвержденный объем бюджетных ассигнований по государственной программе «Содействие занятости населения Кабардино-Балкарской Республики» увеличен на сумму 
1 835,3 млн рублей, в том числе: 
 изменение бюджетных ассигнований в соответствии с абзацем 8 части 3 статьи 217 Бюджетного кодекса Российской Федерации:
(+) 1 760,9 млн рублей - субвенции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(в связи с ограничительными мероприятиями введенными из-за распространения коронавирусной инфекции увеличилась численность безработных граждан, зарегистрированных в органах службы занятости - с 7,4 тыс. до 74,9 тыс. человек);
 (+) 75,2 млн рублей – единовременная материальная помощь отдельным категориям граждан, признанных безработными, в связи с ухудшением экономической ситуации в результате распространения новой коронавирусной инфекции, за счет резервного фонда Правительства Кабардино-Балкарской Республики в соответствии с пунктом 1 части 4 Федерального закона от 12 ноября 2019 г. № 367-ФЗ 
"О приостановлении действия отдельных положений Бюджетного кодекса Российской Федерации и установлении особенностей исполнения бюджетов бюджетной системы Российской Федерации в 2020 году" (единовременную материальную помощь в размере 5000 рублей получили 15 тыс. граждан, которым было назначено пособие в минимальном размере);
 (+) 12,6 млн рублей - изменения бюджетных ассигнований, по основаниям, установленным бюджетным законодательством, в том числе на обновление материально-технической базы государственных казенных учреждений центров труда, занятости и социальной защиты населения направлено путем перераспределения ассигнований 12,2 млн рублей. Указанные средства позволили обеспечить центры труда, занятости и социальной защиты республики современной компьютерной техникой, потоковыми сканерами и программным обеспечением.</t>
      </is>
    </nc>
    <ndxf>
      <fill>
        <patternFill>
          <bgColor theme="8" tint="0.79998168889431442"/>
        </patternFill>
      </fill>
      <alignment horizontal="left" readingOrder="0"/>
    </ndxf>
  </rcc>
  <rcc rId="298" sId="1" odxf="1" dxf="1">
    <oc r="J13" t="inlineStr">
      <is>
        <t>Неполное исполнение бюджетных ассигнований обусловлено тем. что учреждениями не были представлены заявки на оплату расходов (оплата по фактической потребности).</t>
      </is>
    </oc>
    <nc r="J13" t="inlineStr">
      <is>
        <t>Причиной неисполнения по данному направлению является не подписание соглашения Министерством внутренних дел Российской Федерации с Правительством Кабардино-Балкарской Республики и перенос его на 2021 год.</t>
      </is>
    </nc>
    <ndxf>
      <font>
        <color rgb="FF000000"/>
        <name val="Times New Roman"/>
        <scheme val="none"/>
      </font>
      <fill>
        <patternFill>
          <bgColor theme="8" tint="0.79998168889431442"/>
        </patternFill>
      </fill>
      <alignment horizontal="left" readingOrder="0"/>
    </ndxf>
  </rcc>
  <rcc rId="299" sId="1" odxf="1" dxf="1">
    <oc r="J14" t="inlineStr">
      <is>
        <t xml:space="preserve">Объем средств. предусмотренных в бюджете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освоен не в полном объеме из-за отсутствия потребности в ликвидации чрезвычайных ситуаций.
Бюджетные ассигнования по основному мероприятию "Подготовка и реализация неотложных и внеплановых мероприятий по предупреждению и ликвидации чрезвычайных ситуаций" остались неосвоенными. из-за отсутствия контракта.
</t>
      </is>
    </oc>
    <nc r="J14" t="inlineStr">
      <is>
        <t xml:space="preserve">В 2020 году законодательно утвержденный объем бюджетных ассигнований по государственной программе «Защита населения и территории Кабардино-Балкарской Республики от чрезвычайных ситуаций природного и техногенного характера, обеспечение пожарной безопасности и безопасности людей на водных объектах» уменьшен на сумму 3,2 млн рублей, в том числе:
  (-) 3,8 млн рублей – изменения бюджетных ассигнований в соответствии с абзацем третьим части 3 статьи 217 Бюджетного кодекса Российской Федерации в целях приведения в соответствие с постановлением Правительства Кабардино-Балкарской Республики от 29.11.2019 г. № 210-ПП «О Министерстве строительства и жилищно-коммунального хозяйства Кабардино-Балкарской Республики» - в связи с реорганизационными мероприятиями перераспределены на содержание Департамента по делам гражданской обороны, предупреждения и ликвидации чрезвычайных ситуаций Министерства строительства и жилищно-коммунального хозяйства КБР;
  (+) 0,6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По состоянию на 1 января 2021 года бюджетные ассигнования по уточненной росписи составили 313,0 млн рублей. 
</t>
      </is>
    </nc>
    <ndxf>
      <fill>
        <patternFill>
          <bgColor theme="8" tint="0.79998168889431442"/>
        </patternFill>
      </fill>
      <alignment horizontal="left" vertical="center" readingOrder="0"/>
    </ndxf>
  </rcc>
  <rcc rId="300" sId="1" odxf="1" dxf="1">
    <oc r="J15" t="inlineStr">
      <is>
        <t>В 2020 году законодательно утвержденный объем бюджетных ассигнований по государственной программе «Культура Кабардино-Балкарии» увеличен на сумму 114.1 млн рублей. в том числе:
(+) 84.8 млн рублей – изменения бюджетных ассигнований. предусмотренные Законом Кабардино-Балкарской Республики от 27 декабря 2019 г. № 44-РЗ «О внесении изменений в Закон Кабардино-Балкарской Республики «О республиканском бюджете Кабардино-Балкарской Республики на 2019 год и на плановый период 2020 и 2021 годов»;
(-) 4.6 млн рублей – изменения бюджетных ассигнований по основаниям. установленным Бюджетным кодексом Российской Федерации. в том числе: 
(-) 4.8 млн рублей - сокращение объема субсидии из федерального бюджета на реализацию федеральной целевой программы "Увековечение памяти погибших при защите Отечества на 2019-2024 годы";
(+) 0.2 млн рублей - перераспределения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t>
      </is>
    </oc>
    <nc r="J15" t="inlineStr">
      <is>
        <t xml:space="preserve">В 2020 году законодательно утвержденный объем бюджетных ассигнований по государственной программе «Культура Кабардино-Балкарии» увеличен на сумму 114,1 млн рублей, в том числе:
 (+) 111,2 млн рублей – изменение бюджетных ассигнований в соответствии с абзацем 8 части 3 статьи 217 Бюджетного кодекса Российской Федерации в связи получением субсидии на софинансирование капитальных вложений в объекты государственной собственности Кабардино-Балкарской Республики;
 (+) 2,9 млн рублей – изменения бюджетных ассигнований, по основаниям, установленным бюджетным законодательством.
</t>
      </is>
    </nc>
    <ndxf>
      <fill>
        <patternFill>
          <bgColor theme="8" tint="0.79998168889431442"/>
        </patternFill>
      </fill>
      <alignment horizontal="left" vertical="center" readingOrder="0"/>
    </ndxf>
  </rcc>
  <rcc rId="301" sId="1" odxf="1" dxf="1">
    <oc r="J16" t="inlineStr">
      <is>
        <t xml:space="preserve">В 2020 году законодательно утвержденный объем бюджетных ассигнований увеличен на сумму 68.4 млн рублей. в том числе:
(-) 1.8 млн рублей 
(-) 65.4 млн рублей 
(+) 0.1 млн рублей – изменения бюджетных ассигнований на исполнение судебных актов. предусматривающих обращение взыскания на средства республиканского бюджета (абзац 4 части 3 статьи 217 Бюджетного кодекса Российской Федерации).
</t>
      </is>
    </oc>
    <nc r="J16" t="inlineStr">
      <is>
        <t xml:space="preserve">В 2020 году законодательно утвержденный объем бюджетных ассигнований увеличен на сумму 68.4 млн рублей. в том числе:
(+) 37,2 млн рублей – в связи с предоставлением из федерального бюджета бюджету Кабардино-Балкарской Республики иного межбюджетного трансферта, имеющего целевое назначение на реализацию в 2020 году мероприятий, связанных с обеспечением непрерывной работы региональных операторов по обращению с твердыми коммунальными отходами (ООО «Экологистика»), обеспечивающих достижение целей, показателей и результатов регионального проекта "Комплексная система обращения с твердыми коммунальными отходами" в рамках национального проекта "Экология";
(+) 7,9 млн рублей - поступление ИМБТ из федерального бюджета на разработку проектно-сметной документации берегоукрепительных сооружений в рамках распоряжения Правительства РФ от 31.10.2020 г. 
№ 2842-р &lt;О выделении Минэкономразвития России в 2020 году из резервного фонда Правительства Российской Федерации бюджетных ассигнований на предоставление иного межбюджетного трансферта бюджету Кабардино-Балкарской Республики&gt;;
 (+) 23,3 млн рублей - изменения бюджетных ассигнований, по основаниям, установленным бюджетным законодательством, в том числе для оплаты контракта на выполнение работ по определению границ зон подтопления на территории Кабардино-Балкарской Республики (12,0 млн рублей), на осуществление противоградовой защиты (7,0 млн рублей), на разработку проектно-сметной документации берегоукрепительных сооружений (1,8 млн рублей).
</t>
      </is>
    </nc>
    <ndxf>
      <fill>
        <patternFill>
          <bgColor theme="8" tint="0.79998168889431442"/>
        </patternFill>
      </fill>
      <alignment horizontal="left" readingOrder="0"/>
    </ndxf>
  </rcc>
  <rcc rId="302" sId="1" odxf="1" dxf="1">
    <oc r="J17" t="inlineStr">
      <is>
        <t>Причиной неполного использования бюджетных ассигнований по направлению "Субсидии бюджетам муниципальных образований на софинансирование муниципальных программ, направленных на цели развития физической культуры и спорта" является отсутствие выполненных работ по строительству спорткомплекса в с. Яникой.</t>
      </is>
    </oc>
    <nc r="J17" t="inlineStr">
      <is>
        <t xml:space="preserve">В 2020 году законодательно утвержденный объем бюджетных ассигнований по государственной программе «Развитие физической культуры и спорта в Кабардино-Балкарской Республике» увеличен на сумму 11,1 млн рублей, в том числе:
 изменение бюджетных ассигнований в соответствии с абзацем 8 части 3 статьи 217 Бюджетного кодекса Российской Федерации:
(+) 8,2 млн рублей – выделение иного межбюджетного трансферта бюджету Кабардино-Балкарской Республики на софинансирование в полном объеме расходных обязательств, возникающих при реализации мероприятий по противодействию распространению новой коронавирусной инфекции и по разработке проектно-сметной документации, в том числе на компенсацию ранее произведенных Кабардино-Балкарской Республикой расходов на указанные цели, за счет средств резервного фонда Правительства Российской Федерации;
(-) 0,9 млн рублей – уменьшение субсидии бюджетам на оснащение объектов спортивной инфраструктуры спортивно-технологическим оборудованием;
 (+) 2,1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(пункт 16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 1,7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t>
      </is>
    </nc>
    <ndxf>
      <fill>
        <patternFill>
          <bgColor theme="8" tint="0.79998168889431442"/>
        </patternFill>
      </fill>
      <alignment horizontal="left" readingOrder="0"/>
    </ndxf>
  </rcc>
  <rcc rId="303" sId="1" odxf="1" dxf="1">
    <oc r="J18" t="inlineStr">
      <is>
        <t xml:space="preserve">Причинами неполного исполнения бюджетных ассигнований являются:
- оплата фактически выполненных работ по государственным контрактам;
- непредставление заявок на оплату расходов.
</t>
      </is>
    </oc>
    <nc r="J18" t="inlineStr">
      <is>
        <t xml:space="preserve">В 2020 году законодательно утвержденный объем бюджетных ассигнований по государственной программе «Экономическое развитие и инновационная экономика» увеличен на сумму 320,1 млн рублей, в том числе: 
 изменение бюджетных ассигнований в соответствии с абзацем 8 части 3 статьи 217 Бюджетного кодекса Российской Федерации:
(+) 136,2 млн рублей - субсидии бюджетам на государственную поддержку малого и среднего предпринимательства в субъектах Российской Федерации;
(+) 144,6 млн рублей - 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 25,2 млн рублей - субсидии на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  (+) 0,7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13,4 млн рублей – изменения бюджетных ассигнований по основаниям, установленным бюджетным законодательством, в том числе для отражения расходов, в целях софинансирования которых республиканскому бюджету предоставлены межбюджетные трансферты из федерального бюджета в соответствии с пунктом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t>
      </is>
    </nc>
    <ndxf>
      <fill>
        <patternFill>
          <bgColor theme="8" tint="0.79998168889431442"/>
        </patternFill>
      </fill>
      <alignment horizontal="left" readingOrder="0"/>
    </ndxf>
  </rcc>
  <rcc rId="304" sId="1" odxf="1" dxf="1">
    <nc r="J19" t="inlineStr">
      <is>
        <t>В 2020 году законодательно утвержденный объем бюджетных ассигнований по государственной программе «Развитие промышленности и торговли в Кабардино-Балкарской Республике» увеличился на 0,1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t>
      </is>
    </nc>
    <ndxf>
      <font>
        <b val="0"/>
        <name val="Times New Roman"/>
        <scheme val="none"/>
      </font>
      <fill>
        <patternFill>
          <bgColor theme="8" tint="0.79998168889431442"/>
        </patternFill>
      </fill>
      <alignment horizontal="left" wrapText="1" readingOrder="0"/>
    </ndxf>
  </rcc>
  <rcc rId="305" sId="1" odxf="1" dxf="1">
    <oc r="J20" t="inlineStr">
      <is>
        <t xml:space="preserve">Неполное освоения бюджетных ассигнований по направлению «Финансовое обеспечение выполнения функций государственных органов. оказания услуг и выполнения работ»:
 основного мероприятия "Поддержка создания и распространения телерадиопрограмм и электронных средств массовой информации" в основном обусловлено экономией. сложившейся по результатам проведения конкурсных процедур; 
основных мероприятий "Участие Кабардино-Балкарской Республики в международном информационном обмене" и "Управление развитием информационной среды" - отсутствием заявок на оплату расходов.
</t>
      </is>
    </oc>
    <nc r="J20" t="inlineStr">
      <is>
        <t xml:space="preserve">В 2020 году законодательно утвержденный объем бюджетных ассигнований уменьшен на сумму 17,3 млн рублей, в том числе:
 изменение бюджетных ассигнований в соответствии с абзацем 8 части 3 статьи 217 Бюджетного кодекса Российской Федерации:
(-) 2,1 млн рублей - субсидии на поддержку региональных проектов в сфере информационных технологий;
(-) 2,2 млн рублей - субсидии бюджетам на обеспечение развития системы межведомственного электронного взаимодействия на территориях субъектов Российской Федерации;
 (+) 0,5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13,5 млн рублей - изменения бюджетных ассигнований, по основаниям, установленным бюджетным законодательством, в том числе корректировка расходов ГКУ «КБР-Медиа» на издание и распространение республиканских СМИ в связи с экономией, сложившейся по результатам проведения конкурсных процедур (при формировании республиканского заказа на оказание полиграфических услуг по печати республиканских СМИ с учетом положений ч. 1 ст. 24 Закона № 44-ФЗ были оптимизированы затраты, закупка была осуществлена у единственного поставщика (подрядчика, исполнителя) с целью минимизации затрат и максимальной экономии бюджетных средств).
</t>
      </is>
    </nc>
    <ndxf>
      <fill>
        <patternFill>
          <bgColor theme="8" tint="0.79998168889431442"/>
        </patternFill>
      </fill>
      <alignment horizontal="left" readingOrder="0"/>
    </ndxf>
  </rcc>
  <rcc rId="306" sId="1" odxf="1" dxf="1">
    <oc r="J21" t="inlineStr">
      <is>
        <t>В 2020 году законодательно утвержденный объем бюджетных ассигнований по государственной программе «Развитие транспортной системы в Кабардино-Балкарской Республике» увеличен на сумму 653.5 млн рублей</t>
      </is>
    </oc>
    <nc r="J21" t="inlineStr">
      <is>
        <t xml:space="preserve">В 2020 году законодательно утвержденный объем бюджетных ассигнований по государственной программе «Развитие транспортной системы в Кабардино-Балкарской Республике» увеличен на сумму 653,5 млн рублей, в том числе:
 изменение бюджетных ассигнований в соответствии с абзацем 8 части 3 статьи 217 Бюджетного кодекса Российской Федерации:
(+) 150,0 млн рублей - иные межбюджетные трансферты на финансовое обеспечение дорожной деятельности;
(+) 331,0 млн рублей - субсидии бюджетам за счет средств резервного фонда Правительства Российской Федерации;
  (+) 0,1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171,7 млн рублей – в связи с корректировкой бюджетных ассигнований текущего финансового года в соответствии с пунктом 4 статьи 179.4 Бюджетного кодекса Российской Федерации по расходам целевого бюджетного дорожного фонда Кабардино-Балкарской Республики в объеме, не превышающем остатка не использованных на начало текущего финансового года бюджетных ассигнований (п. 15-1 части 1 статьи 47-1 Закона Кабардино-Балкарской Республики от 07.02.2011 г. № 11-РЗ);
 (+) 0,7 млн рублей - изменения бюджетных ассигнований, по основаниям, установленным бюджетным законодательством.
</t>
      </is>
    </nc>
    <ndxf>
      <fill>
        <patternFill>
          <bgColor theme="8" tint="0.79998168889431442"/>
        </patternFill>
      </fill>
      <alignment horizontal="left" readingOrder="0"/>
    </ndxf>
  </rcc>
  <rcc rId="307" sId="1" odxf="1" dxf="1">
    <oc r="J22" t="inlineStr">
      <is>
        <t xml:space="preserve">В 2020 году законодательно утвержденный объем бюджетных ассигнований по государственной программе «Развитие сельского хозяйства и регулирование рынков сельскохозяйственной продукции. сырья и продовольствия в Кабардино-Балкарской Республике» увеличен на сумму 441.9 млн рублей. </t>
      </is>
    </oc>
    <nc r="J22" t="inlineStr">
      <is>
        <t xml:space="preserve">В 2020 году законодательно утвержденный объем бюджетных ассигнований по государственной программе «Развитие сельского хозяйства и регулирование рынков сельскохозяйственной продукции, сырья и продовольствия в Кабардино-Балкарской Республике» увеличен на сумму 441,9 млн рублей, в том числе:
 изменение бюджетных ассигнований в соответствии с абзацем 8 части 3 статьи 217 Бюджетного кодекса Российской Федерации:
(+) 463,3 млн рублей – изменения бюджетных ассигнований, в связи с предоставлением из федерального бюджета субсидий на возмещение части прямых понесенных затрат на создание и (или) модернизацию объектов агропромышленного комплекса (абзац 8 части 3 статьи 217 Бюджетного кодекса Российской Федерации);
(-) 81,8 млн рублей - изменения бюджетных ассигнований                                  в связи с сокращением объема федеральных субсидий на возмещение части затрат на уплату процентов по инвестиционным кредитам;
(+) 74,5 млн рублей - изменения бюджетных ассигнований, в связи с предоставлением из федерального бюджета дополнительного объема субсидий на реализацию мероприятий в области мелиорации земель сельскохозяйственного назначения;
 (-) 16,6 млн рублей – перераспределение бюджетных ассигнований для отражения расходов, в целях софинансирования которых республиканскому бюджету предоставлены межбюджетные трансферты из федерального бюджета в соответствии с пунктом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 0,5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2,0 млн рублей – изменения бюджетных ассигнований по основаниям, установленным бюджетным законодательством, на организацию и проведение конно-спортивного мероприятия в соответствии с постановлением Правительства КБР от 24.09.2020 г. 
№ 214-ПП «О внесении изменений в государственную программу Кабардино-Балкарской Республики «Развитие сельского хозяйства и регулирование рынков сельскохозяйственной продукции, сырья и продовольствия в Кабардино-Балкарской Республике».
</t>
      </is>
    </nc>
    <ndxf>
      <fill>
        <patternFill>
          <bgColor theme="8" tint="0.79998168889431442"/>
        </patternFill>
      </fill>
      <alignment horizontal="left" readingOrder="0"/>
    </ndxf>
  </rcc>
  <rcc rId="308" sId="1">
    <nc r="J25" t="inlineStr">
      <is>
        <t xml:space="preserve">В 2020 году законодательно утвержденный объем бюджетных ассигнований по государственной программе «Управление государственным имуществом Кабардино-Балкарской Республики» увеличился на 0,9 млн рублей в соответствии с Постановлением Правительства Кабардино-Балкарской Республики от 24.09.2020 г. 
№ 210-ПП «О внесении изменений в государственную программу Кабардино-Балкарской Республики «Управление государственным имуществом Кабардино-Балкарской Республики» на проведение оценки недвижимости и уточнение границ земельных участков.
</t>
      </is>
    </nc>
  </rcc>
  <rcc rId="309" sId="1" odxf="1" dxf="1">
    <oc r="J26" t="inlineStr">
      <is>
        <t xml:space="preserve">В 2020 году законодательно утвержденный объем бюджетных ассигнований по государственной программе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 уменьшен на сумму 204.2 млн рублей </t>
      </is>
    </oc>
    <nc r="J26" t="inlineStr">
      <is>
        <t>В 2020 году законодательно утвержденный объем бюджетных ассигнований по государственной программе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 уменьшен на сумму 204,2 млн рублей, в том числе в соответствии с прогнозируемым уровнем государственного долга Кабардино-Балкарской Республики расходы на обслуживание государственного долга уменьшены на 168,5 млн рублей в соответствии с постановлением Правительства Кабардино-Балкарской Республики от 25.12.2020 г. № 302-ПП "О внесении изменений в государственную программу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 (далее – постановление Правительства Кабардино-Балкарской Республики № 302-ПП).</t>
      </is>
    </nc>
    <ndxf>
      <fill>
        <patternFill>
          <bgColor theme="8" tint="0.79998168889431442"/>
        </patternFill>
      </fill>
    </ndxf>
  </rcc>
  <rcc rId="310" sId="1" odxf="1" dxf="1">
    <nc r="J27" t="inlineStr">
      <is>
        <t>Неполное освоение бюджетных ассигнований  связано с распространения новой коронавирусной инфекции, в связи с чем, была отменена ежегодная организация лагеря для детей соотечественников, проживающих за рубежом.</t>
      </is>
    </nc>
    <ndxf>
      <fill>
        <patternFill>
          <bgColor theme="8" tint="0.79998168889431442"/>
        </patternFill>
      </fill>
    </ndxf>
  </rcc>
  <rcc rId="311" sId="1" odxf="1" dxf="1">
    <oc r="J31" t="inlineStr">
      <is>
        <t>В 2020 году законодательно утвержденный объем бюджетных ассигнований по государственной программе «Формирование современной городской среды» увеличен на сумму 64.1 млн рублей</t>
      </is>
    </oc>
    <nc r="J31" t="inlineStr">
      <is>
        <t xml:space="preserve">В 2020 году законодательно утвержденный объем бюджетных ассигнований по госпрограмме «Формирование современной городской среды» увеличился на сумму 64,1 млн рублей, что обусловлено освоением остатка выделенного в 2019 году иного межбюджетного трансферта по направлению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соответствии с соглашением с Министерством строительства и жилищно-коммунального хозяйства Российской Федерации, которое осуществлялось в 2 этапа. </t>
      </is>
    </nc>
    <ndxf>
      <fill>
        <patternFill>
          <bgColor theme="8" tint="0.79998168889431442"/>
        </patternFill>
      </fill>
    </ndxf>
  </rcc>
  <rcc rId="312" sId="1" odxf="1" dxf="1">
    <nc r="J30" t="inlineStr">
      <is>
        <t>Причинами неисполнения бюджетных ассигнований является не представление заявок на участие в Государственной программе по оказанию содействия добровольному переселению в Кабардино-Балкарскую Республику соотечественников, проживающих за рубежом.</t>
      </is>
    </nc>
    <ndxf>
      <fill>
        <patternFill>
          <bgColor theme="8" tint="0.79998168889431442"/>
        </patternFill>
      </fill>
    </ndxf>
  </rcc>
  <rcc rId="313" sId="1" odxf="1" dxf="1">
    <nc r="J28" t="inlineStr">
      <is>
        <t>В 2020 году законодательно утвержденный объем бюджетных ассигнований по государственной программе уменьшен на 15,1 млн рублей – обусловлено уменьшением субсидии из федерального бюджета на развитие транспортной инфраструктуры на сельских территориях, а также субсидии на обеспечение комплексного развития сельских территорий.</t>
      </is>
    </nc>
    <ndxf>
      <fill>
        <patternFill>
          <bgColor theme="8" tint="0.79998168889431442"/>
        </patternFill>
      </fill>
    </ndxf>
  </rcc>
  <rcc rId="314" sId="1" odxf="1" dxf="1">
    <nc r="J29" t="inlineStr">
      <is>
        <t>Неисполнение ассигнований по подпрограмме «Туризм» обусловлено переносом поставщиком исполнения обязательств по разработке проекта округа горно-санитарной охраны лечебно-оздоровительной местности на 2021 год.</t>
      </is>
    </nc>
    <ndxf>
      <fill>
        <patternFill>
          <bgColor theme="8" tint="0.79998168889431442"/>
        </patternFill>
      </fill>
    </ndxf>
  </rcc>
</revisions>
</file>

<file path=xl/revisions/revisionLog18.xml><?xml version="1.0" encoding="utf-8"?>
<revisions xmlns="http://schemas.openxmlformats.org/spreadsheetml/2006/main" xmlns:r="http://schemas.openxmlformats.org/officeDocument/2006/relationships">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2022'!$A$1:$M$31</formula>
    <oldFormula>'ГП 2022'!$A$1:$M$31</oldFormula>
  </rdn>
  <rcv guid="{E62B8219-1AB3-4EBC-9720-3E0DA0630DC3}"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 sId="1">
    <nc r="K15" t="inlineStr">
      <is>
        <t>1) Увеличение бюджетных ассигнований связано с повышением оплаты труда по распоряжению Правительства КБР № 345-рп от 25.07.2022 г. на 10 %, а также доведение средней заработной платы работников государственных учреждений культуры до 27500,0 руб.. 2) Увеличение доходов при реализации программы "Пушкинская карта". 3) Дополнительное финансирование по межбюджетным транфертам из резервного фонда  Правительства РФ на три объекта: Капитальный ремонт ДК с.Дыгулыбгей, строительство ЦКР, капитальный ремонт ТЮЗ</t>
      </is>
    </nc>
  </rcc>
  <rdn rId="0" localSheetId="1" customView="1" name="Z_B094B31C_6489_483C_A7B9_A7800B91E143_.wvu.PrintTitles" hidden="1" oldHidden="1">
    <formula>'ГП 2022'!$3:$3</formula>
  </rdn>
  <rdn rId="0" localSheetId="1" customView="1" name="Z_B094B31C_6489_483C_A7B9_A7800B91E143_.wvu.Cols" hidden="1" oldHidden="1">
    <formula>'ГП 2022'!$A:$A</formula>
  </rdn>
  <rdn rId="0" localSheetId="1" customView="1" name="Z_B094B31C_6489_483C_A7B9_A7800B91E143_.wvu.FilterData" hidden="1" oldHidden="1">
    <formula>'ГП 2022'!$A$1:$M$31</formula>
  </rdn>
  <rcv guid="{B094B31C-6489-483C-A7B9-A7800B91E143}"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0:J20">
    <dxf>
      <fill>
        <patternFill>
          <bgColor rgb="FFFFFF00"/>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1:L11">
    <dxf>
      <fill>
        <patternFill patternType="none">
          <bgColor auto="1"/>
        </patternFill>
      </fill>
    </dxf>
  </rfmt>
  <rfmt sheetId="1" sqref="K11:L11">
    <dxf>
      <fill>
        <patternFill>
          <bgColor auto="1"/>
        </patternFill>
      </fill>
    </dxf>
  </rfmt>
  <rfmt sheetId="1" sqref="K11:L11">
    <dxf>
      <fill>
        <patternFill patternType="solid">
          <bgColor rgb="FFFFFF00"/>
        </patternFill>
      </fill>
    </dxf>
  </rfmt>
  <rfmt sheetId="1" sqref="K16">
    <dxf>
      <fill>
        <patternFill>
          <bgColor rgb="FFFFFF00"/>
        </patternFill>
      </fill>
    </dxf>
  </rfmt>
  <rfmt sheetId="1" sqref="K22:L22">
    <dxf>
      <fill>
        <patternFill>
          <bgColor rgb="FFFFFF00"/>
        </patternFill>
      </fill>
    </dxf>
  </rfmt>
  <rfmt sheetId="1" sqref="K31:L31">
    <dxf>
      <fill>
        <patternFill>
          <bgColor rgb="FFFFFF00"/>
        </patternFill>
      </fill>
    </dxf>
  </rfmt>
  <rcc rId="797" sId="1" odxf="1" dxf="1">
    <nc r="K11"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t>
      </is>
    </nc>
    <odxf>
      <font>
        <sz val="12"/>
        <name val="Times New Roman"/>
        <family val="1"/>
        <charset val="204"/>
        <scheme val="none"/>
      </font>
      <numFmt numFmtId="165" formatCode="0.0%"/>
      <fill>
        <patternFill>
          <bgColor rgb="FFFFFF00"/>
        </patternFill>
      </fill>
    </odxf>
    <ndxf>
      <font>
        <sz val="10"/>
        <name val="Times New Roman"/>
        <family val="1"/>
        <charset val="204"/>
        <scheme val="none"/>
      </font>
      <numFmt numFmtId="30" formatCode="@"/>
      <fill>
        <patternFill>
          <bgColor theme="8" tint="0.79998168889431442"/>
        </patternFill>
      </fill>
    </ndxf>
  </rcc>
  <rcc rId="798" sId="1" odxf="1" s="1" dxf="1">
    <nc r="L11"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nc>
    <odxf>
      <font>
        <b val="0"/>
        <i val="0"/>
        <strike val="0"/>
        <condense val="0"/>
        <extend val="0"/>
        <outline val="0"/>
        <shadow val="0"/>
        <u val="none"/>
        <vertAlign val="baseline"/>
        <sz val="11"/>
        <color theme="1"/>
        <name val="Times New Roman"/>
        <family val="1"/>
        <charset val="204"/>
        <scheme val="none"/>
      </font>
      <numFmt numFmtId="0" formatCode="General"/>
      <fill>
        <patternFill patternType="solid">
          <fgColor indexed="64"/>
          <bgColor rgb="FFFFFF0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0"/>
        <color theme="1"/>
        <name val="Times New Roman"/>
        <family val="1"/>
        <charset val="204"/>
        <scheme val="none"/>
      </font>
      <numFmt numFmtId="30" formatCode="@"/>
      <fill>
        <patternFill>
          <bgColor theme="8" tint="0.79998168889431442"/>
        </patternFill>
      </fill>
    </ndxf>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K16" start="0" length="0">
    <dxf>
      <font>
        <b val="0"/>
        <i val="0"/>
        <strike val="0"/>
        <condense val="0"/>
        <extend val="0"/>
        <outline val="0"/>
        <shadow val="0"/>
        <u val="none"/>
        <vertAlign val="baseline"/>
        <sz val="12"/>
        <color theme="1"/>
        <name val="Times New Roman"/>
        <family val="1"/>
        <charset val="204"/>
        <scheme val="none"/>
      </font>
      <numFmt numFmtId="165" formatCode="0.0%"/>
      <fill>
        <patternFill patternType="solid">
          <fgColor indexed="64"/>
          <bgColor rgb="FFFFFF0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799" sId="1">
    <nc r="K16" t="inlineStr">
      <is>
        <t>Предусмотрены дополнительно 67,2 млн рублей на государственную поддержку закупки контейнеров для раздельного накопления твердых коммунальных отходов, которые освоены в полноом объеме</t>
      </is>
    </nc>
  </rcc>
  <rfmt sheetId="1" sqref="K16">
    <dxf>
      <fill>
        <patternFill>
          <bgColor theme="8" tint="0.79998168889431442"/>
        </patternFill>
      </fill>
    </dxf>
  </rfmt>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2022'!$A$1:$M$31</oldFormula>
  </rdn>
  <rcv guid="{1D6DEE85-BCEE-4603-A645-EFE36F19AF24}"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 sId="1">
    <oc r="J22">
      <f>H22/F22</f>
    </oc>
    <nc r="J22">
      <f>H22/F22</f>
    </nc>
  </rcc>
  <rcc rId="804" sId="1">
    <nc r="L22" t="inlineStr">
      <is>
        <t xml:space="preserve"> 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rcc>
  <rfmt sheetId="1" sqref="K22">
    <dxf>
      <fill>
        <patternFill>
          <bgColor theme="8" tint="0.79998168889431442"/>
        </patternFill>
      </fill>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22">
    <dxf>
      <fill>
        <patternFill>
          <bgColor theme="8" tint="0.79998168889431442"/>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 sId="1">
    <oc r="L22" t="inlineStr">
      <is>
        <t xml:space="preserve"> 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L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19" start="0" length="2147483647">
    <dxf>
      <font>
        <sz val="14"/>
        <family val="1"/>
        <charset val="204"/>
      </font>
    </dxf>
  </rfmt>
  <rfmt sheetId="1" sqref="K19" start="0" length="2147483647">
    <dxf>
      <font>
        <b/>
        <family val="1"/>
        <charset val="204"/>
      </font>
    </dxf>
  </rfmt>
  <rcc rId="806" sId="1">
    <oc r="I19">
      <f>H19/E19</f>
    </oc>
    <nc r="I19">
      <f>H19/E19</f>
    </nc>
  </rcc>
  <rfmt sheetId="1" sqref="K19">
    <dxf>
      <alignment wrapText="1"/>
    </dxf>
  </rfmt>
  <rfmt sheetId="1" sqref="K19" start="0" length="2147483647">
    <dxf>
      <font>
        <b val="0"/>
        <family val="1"/>
        <charset val="204"/>
      </font>
    </dxf>
  </rfmt>
  <rfmt sheetId="1" sqref="K19" start="0" length="2147483647">
    <dxf>
      <font>
        <sz val="12"/>
        <family val="1"/>
        <charset val="204"/>
      </font>
    </dxf>
  </rfmt>
  <rfmt sheetId="1" sqref="K19">
    <dxf>
      <alignment horizontal="left"/>
    </dxf>
  </rfmt>
  <rcc rId="807" sId="1">
    <nc r="K19" t="inlineStr">
      <is>
        <t>Утвержденные ассигнования на государственную поддержку промышленности 15,0 млн рублей. Фактические расходы осуществлены в объеме уточненных ассигнований с учетом выделенной федеральной субсидии и требуемого софинансирования и составили 14,1 млн рублей.</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 sId="1">
    <nc r="K28" t="inlineStr">
      <is>
        <t>капвложения</t>
      </is>
    </nc>
  </rcc>
  <rcc rId="809" sId="1">
    <nc r="L28" t="inlineStr">
      <is>
        <t>капвложения</t>
      </is>
    </nc>
  </rcc>
  <rcc rId="810" sId="1">
    <oc r="I22">
      <f>H22/E22</f>
    </oc>
    <nc r="I22">
      <f>H22/E22</f>
    </nc>
  </rcc>
  <rcc rId="811" sId="1" odxf="1" s="1" dxf="1">
    <nc r="K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odxf>
      <font>
        <b val="0"/>
        <i val="0"/>
        <strike val="0"/>
        <condense val="0"/>
        <extend val="0"/>
        <outline val="0"/>
        <shadow val="0"/>
        <u val="none"/>
        <vertAlign val="baseline"/>
        <sz val="12"/>
        <color theme="1"/>
        <name val="Times New Roman"/>
        <family val="1"/>
        <charset val="204"/>
        <scheme val="none"/>
      </font>
      <numFmt numFmtId="165" formatCode="0.0%"/>
      <fill>
        <patternFill patternType="solid">
          <fgColor indexed="64"/>
          <bgColor theme="8"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1"/>
        <color theme="1"/>
        <name val="Times New Roman"/>
        <family val="1"/>
        <charset val="204"/>
        <scheme val="none"/>
      </font>
      <numFmt numFmtId="0" formatCode="General"/>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2" sId="1">
    <oc r="K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K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rcc>
  <rcc rId="813" sId="1">
    <oc r="L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L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rcc>
  <rfmt sheetId="1" sqref="L22">
    <dxf>
      <alignment vertical="top"/>
    </dxf>
  </rfmt>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2022'!$A$1:$M$32</oldFormula>
  </rdn>
  <rcv guid="{1D6DEE85-BCEE-4603-A645-EFE36F19AF24}"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22">
    <dxf>
      <alignment vertical="center"/>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K22" start="0" length="0">
    <dxf>
      <font>
        <name val="Times New Roman"/>
        <family val="1"/>
        <charset val="204"/>
        <scheme val="none"/>
      </font>
      <fill>
        <patternFill patternType="solid">
          <bgColor theme="8" tint="0.79998168889431442"/>
        </patternFill>
      </fill>
      <alignment horizontal="left" vertical="center" wrapText="1"/>
      <border outline="0">
        <left style="thin">
          <color indexed="64"/>
        </left>
        <right style="thin">
          <color indexed="64"/>
        </right>
        <top style="thin">
          <color indexed="64"/>
        </top>
        <bottom style="thin">
          <color indexed="64"/>
        </bottom>
      </border>
    </dxf>
  </rfmt>
  <rcc rId="817" sId="1">
    <oc r="K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K22" t="inlineStr">
      <is>
        <t xml:space="preserve">Дополнительно выделены и освоены субсидии из федерального бюджета на государственную поддержку стимулирования увеличения производства масличных культур, возмещение части прямых понесенных затрат на создание и (или) модернизацию объектов агропромышленного комплекса, на увеличение бюджетных ассигнований на поддержку сельскохозяйственного производства по отдельным подотраслям растениеводства и животноводства, финансовое обеспечение (возмещение) производителям зерновых культур части затрат на производство и реализацию зерновых культур. </t>
      </is>
    </nc>
  </rcc>
  <rcc rId="818" sId="1">
    <oc r="L22" t="inlineStr">
      <is>
        <t xml:space="preserve">В конце года поступили и освоены  субсидии из федерального бюджета: 389,9 млн рублей  на возмещение части прямых понесенных затрат на создание и (или) модернизацию объектов агропромышленного комплекса, 125,9 млн рублей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L22" t="inlineStr">
      <is>
        <t xml:space="preserve">В конце года поступили и освоены  субсидии из федерального бюджета на возмещение части прямых понесенных затрат на создание и (или) модернизацию объектов агропромышленного комплекса и на увеличение бюджетных ассигнований на поддержку сельскохозяйственного производства по отдельным подотраслям растениеводства и животноводства </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9" sId="1" odxf="1" dxf="1">
    <nc r="K31" t="inlineStr">
      <is>
        <t>На реализацию муниципальных программ формирования комфортной среды местным бюджетам дополнительно направлено 123,2 млн рублей.</t>
      </is>
    </nc>
    <odxf>
      <font>
        <sz val="12"/>
        <name val="Times New Roman"/>
        <family val="1"/>
        <charset val="204"/>
        <scheme val="none"/>
      </font>
      <fill>
        <patternFill>
          <bgColor rgb="FFFFFF00"/>
        </patternFill>
      </fill>
      <alignment horizontal="center" wrapText="0"/>
    </odxf>
    <ndxf>
      <font>
        <sz val="10"/>
        <name val="Times New Roman"/>
        <family val="1"/>
        <charset val="204"/>
        <scheme val="none"/>
      </font>
      <fill>
        <patternFill>
          <bgColor theme="8" tint="0.79998168889431442"/>
        </patternFill>
      </fill>
      <alignment horizontal="left" wrapText="1"/>
    </ndxf>
  </rcc>
  <rfmt sheetId="1" sqref="O31" start="0" length="0">
    <dxf>
      <numFmt numFmtId="164" formatCode="#,##0.0"/>
    </dxf>
  </rfmt>
  <rfmt sheetId="1" sqref="L31">
    <dxf>
      <fill>
        <patternFill patternType="none">
          <bgColor auto="1"/>
        </patternFill>
      </fill>
    </dxf>
  </rfmt>
  <rfmt sheetId="1" sqref="L31">
    <dxf>
      <fill>
        <patternFill patternType="solid">
          <bgColor theme="8" tint="0.79998168889431442"/>
        </patternFill>
      </fill>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K8" start="0" length="0">
    <dxf>
      <font>
        <b val="0"/>
        <i val="0"/>
        <strike val="0"/>
        <condense val="0"/>
        <extend val="0"/>
        <outline val="0"/>
        <shadow val="0"/>
        <u val="none"/>
        <vertAlign val="baseline"/>
        <sz val="12"/>
        <color theme="1"/>
        <name val="Times New Roman"/>
        <family val="1"/>
        <charset val="204"/>
        <scheme val="none"/>
      </font>
      <numFmt numFmtId="165" formatCode="0.0%"/>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rfmt>
  <rfmt sheetId="1" sqref="K8">
    <dxf>
      <alignment wrapText="1"/>
    </dxf>
  </rfmt>
  <rcc rId="820" sId="1">
    <n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1" sId="1">
    <o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094B31C-6489-483C-A7B9-A7800B91E143}" action="delete"/>
  <rdn rId="0" localSheetId="1" customView="1" name="Z_B094B31C_6489_483C_A7B9_A7800B91E143_.wvu.PrintTitles" hidden="1" oldHidden="1">
    <formula>'ГП 2022'!$3:$3</formula>
    <oldFormula>'ГП 2022'!$3:$3</oldFormula>
  </rdn>
  <rdn rId="0" localSheetId="1" customView="1" name="Z_B094B31C_6489_483C_A7B9_A7800B91E143_.wvu.Cols" hidden="1" oldHidden="1">
    <formula>'ГП 2022'!$A:$A</formula>
    <oldFormula>'ГП 2022'!$A:$A</oldFormula>
  </rdn>
  <rdn rId="0" localSheetId="1" customView="1" name="Z_B094B31C_6489_483C_A7B9_A7800B91E143_.wvu.FilterData" hidden="1" oldHidden="1">
    <formula>'ГП 2022'!$A$1:$M$32</formula>
    <oldFormula>'ГП 2022'!$A$1:$M$31</oldFormula>
  </rdn>
  <rcv guid="{B094B31C-6489-483C-A7B9-A7800B91E143}"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 sId="1" odxf="1" dxf="1">
    <n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t>
      </is>
    </nc>
    <odxf>
      <font>
        <sz val="12"/>
        <name val="Times New Roman"/>
        <family val="1"/>
        <scheme val="none"/>
      </font>
      <numFmt numFmtId="165" formatCode="0.0%"/>
      <alignment horizontal="center" vertical="center"/>
      <border outline="0">
        <left style="thin">
          <color indexed="64"/>
        </left>
        <right style="thin">
          <color indexed="64"/>
        </right>
        <top style="thin">
          <color indexed="64"/>
        </top>
      </border>
    </odxf>
    <ndxf>
      <font>
        <sz val="10"/>
        <name val="Times New Roman"/>
        <family val="1"/>
        <scheme val="none"/>
      </font>
      <numFmt numFmtId="0" formatCode="General"/>
      <alignment horizontal="justify" vertical="top"/>
      <border outline="0">
        <left/>
        <right/>
        <top/>
      </border>
    </ndxf>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6" sId="1" xfDxf="1" dxf="1">
    <nc r="L20" t="inlineStr">
      <is>
        <t xml:space="preserve">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t>
      </is>
    </nc>
    <ndxf>
      <font>
        <name val="Times New Roman"/>
        <family val="1"/>
        <scheme val="none"/>
      </font>
      <fill>
        <patternFill patternType="solid">
          <bgColor theme="8" tint="0.79998168889431442"/>
        </patternFill>
      </fill>
      <alignment horizontal="left" vertical="center" wrapText="1"/>
      <border outline="0">
        <left style="thin">
          <color indexed="64"/>
        </left>
        <right style="thin">
          <color indexed="64"/>
        </right>
        <top style="thin">
          <color indexed="64"/>
        </top>
        <bottom style="thin">
          <color indexed="64"/>
        </bottom>
      </border>
    </ndxf>
  </rcc>
  <rcv guid="{B094B31C-6489-483C-A7B9-A7800B91E143}" action="delete"/>
  <rdn rId="0" localSheetId="1" customView="1" name="Z_B094B31C_6489_483C_A7B9_A7800B91E143_.wvu.PrintTitles" hidden="1" oldHidden="1">
    <formula>'ГП 2022'!$3:$3</formula>
    <oldFormula>'ГП 2022'!$3:$3</oldFormula>
  </rdn>
  <rdn rId="0" localSheetId="1" customView="1" name="Z_B094B31C_6489_483C_A7B9_A7800B91E143_.wvu.Cols" hidden="1" oldHidden="1">
    <formula>'ГП 2022'!$A:$A</formula>
    <oldFormula>'ГП 2022'!$A:$A</oldFormula>
  </rdn>
  <rdn rId="0" localSheetId="1" customView="1" name="Z_B094B31C_6489_483C_A7B9_A7800B91E143_.wvu.FilterData" hidden="1" oldHidden="1">
    <formula>'ГП 2022'!$A$1:$M$32</formula>
    <oldFormula>'ГП 2022'!$A$1:$M$32</oldFormula>
  </rdn>
  <rcv guid="{B094B31C-6489-483C-A7B9-A7800B91E143}"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 sId="1">
    <oc r="L20" t="inlineStr">
      <is>
        <t xml:space="preserve">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t>
      </is>
    </oc>
    <n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nc>
  </rcc>
  <rcc rId="831" sId="1">
    <nc r="M20" t="inlineStr">
      <is>
        <t>еще добавит аппарат</t>
      </is>
    </nc>
  </rcc>
  <rfmt sheetId="1" sqref="M20">
    <dxf>
      <alignment wrapText="1"/>
    </dxf>
  </rfmt>
  <rcv guid="{B094B31C-6489-483C-A7B9-A7800B91E143}" action="delete"/>
  <rdn rId="0" localSheetId="1" customView="1" name="Z_B094B31C_6489_483C_A7B9_A7800B91E143_.wvu.PrintTitles" hidden="1" oldHidden="1">
    <formula>'ГП 2022'!$3:$3</formula>
    <oldFormula>'ГП 2022'!$3:$3</oldFormula>
  </rdn>
  <rdn rId="0" localSheetId="1" customView="1" name="Z_B094B31C_6489_483C_A7B9_A7800B91E143_.wvu.Cols" hidden="1" oldHidden="1">
    <formula>'ГП 2022'!$A:$A</formula>
    <oldFormula>'ГП 2022'!$A:$A</oldFormula>
  </rdn>
  <rdn rId="0" localSheetId="1" customView="1" name="Z_B094B31C_6489_483C_A7B9_A7800B91E143_.wvu.FilterData" hidden="1" oldHidden="1">
    <formula>'ГП 2022'!$A$1:$M$32</formula>
    <oldFormula>'ГП 2022'!$A$1:$M$32</oldFormula>
  </rdn>
  <rcv guid="{B094B31C-6489-483C-A7B9-A7800B91E143}"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 sId="1">
    <o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oc>
    <n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 sId="1">
    <oc r="M20" t="inlineStr">
      <is>
        <t>еще добавит аппарат</t>
      </is>
    </oc>
    <nc r="M20"/>
  </rcc>
  <rcc rId="837" sId="1">
    <o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oc>
    <n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8" sId="1">
    <o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неполное освоение бюджетных ассигнований в сумме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oc>
    <n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 sId="1">
    <nc r="M20" t="inlineStr">
      <is>
        <t>аппарат добавит</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K30" start="0" length="0">
    <dxf>
      <font>
        <sz val="11"/>
        <color theme="1"/>
        <name val="Calibri"/>
        <family val="2"/>
        <charset val="204"/>
        <scheme val="minor"/>
      </font>
      <numFmt numFmtId="0" formatCode="General"/>
      <fill>
        <patternFill patternType="none">
          <bgColor indexed="65"/>
        </patternFill>
      </fill>
      <alignment horizontal="general" vertical="bottom" wrapText="0"/>
      <border outline="0">
        <left/>
        <right/>
        <top/>
        <bottom/>
      </border>
    </dxf>
  </rfmt>
  <rfmt sheetId="1" xfDxf="1" sqref="K30" start="0" length="0">
    <dxf>
      <font>
        <sz val="14"/>
        <color rgb="FF000000"/>
        <name val="Times New Roman"/>
        <family val="1"/>
        <scheme val="none"/>
      </font>
      <alignment horizontal="justify" vertical="center"/>
    </dxf>
  </rfmt>
  <rfmt sheetId="1" sqref="K30" start="0" length="2147483647">
    <dxf>
      <font>
        <sz val="11"/>
      </font>
    </dxf>
  </rfmt>
  <rcc rId="840" sId="1">
    <nc r="K30" t="inlineStr">
      <is>
        <t xml:space="preserve">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1" sId="1">
    <oc r="K30" t="inlineStr">
      <is>
        <t xml:space="preserve">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oc>
    <nc r="K30" t="inlineStr">
      <is>
        <t>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30">
    <dxf>
      <fill>
        <patternFill patternType="solid">
          <bgColor theme="8" tint="0.79998168889431442"/>
        </patternFill>
      </fill>
    </dxf>
  </rfmt>
  <rcc rId="842" sId="1" odxf="1" dxf="1">
    <nc r="L30" t="inlineStr">
      <is>
        <t>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nc>
    <odxf>
      <font>
        <name val="Times New Roman"/>
        <family val="1"/>
        <scheme val="none"/>
      </font>
      <alignment horizontal="general" wrapText="1"/>
      <border outline="0">
        <left style="thin">
          <color indexed="64"/>
        </left>
        <right style="thin">
          <color indexed="64"/>
        </right>
        <top style="thin">
          <color indexed="64"/>
        </top>
        <bottom style="thin">
          <color indexed="64"/>
        </bottom>
      </border>
    </odxf>
    <ndxf>
      <font>
        <color rgb="FF000000"/>
        <name val="Times New Roman"/>
        <family val="1"/>
        <scheme val="none"/>
      </font>
      <alignment horizontal="justify" wrapText="0"/>
      <border outline="0">
        <left/>
        <right/>
        <top/>
        <bottom/>
      </border>
    </ndxf>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 sId="1">
    <oc r="M20" t="inlineStr">
      <is>
        <t>аппарат добавит</t>
      </is>
    </oc>
    <nc r="M20" t="inlineStr">
      <is>
        <t>Кудаева  добавит</t>
      </is>
    </nc>
  </rcc>
  <rfmt sheetId="1" sqref="M20" start="0" length="2147483647">
    <dxf>
      <font>
        <sz val="14"/>
      </font>
    </dxf>
  </rfmt>
  <rcv guid="{B094B31C-6489-483C-A7B9-A7800B91E143}" action="delete"/>
  <rdn rId="0" localSheetId="1" customView="1" name="Z_B094B31C_6489_483C_A7B9_A7800B91E143_.wvu.PrintTitles" hidden="1" oldHidden="1">
    <formula>'ГП 2022'!$3:$3</formula>
    <oldFormula>'ГП 2022'!$3:$3</oldFormula>
  </rdn>
  <rdn rId="0" localSheetId="1" customView="1" name="Z_B094B31C_6489_483C_A7B9_A7800B91E143_.wvu.Cols" hidden="1" oldHidden="1">
    <formula>'ГП 2022'!$A:$A</formula>
    <oldFormula>'ГП 2022'!$A:$A</oldFormula>
  </rdn>
  <rdn rId="0" localSheetId="1" customView="1" name="Z_B094B31C_6489_483C_A7B9_A7800B91E143_.wvu.FilterData" hidden="1" oldHidden="1">
    <formula>'ГП 2022'!$A$1:$M$32</formula>
    <oldFormula>'ГП 2022'!$A$1:$M$32</oldFormula>
  </rdn>
  <rcv guid="{B094B31C-6489-483C-A7B9-A7800B91E143}"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094B31C-6489-483C-A7B9-A7800B91E143}" action="delete"/>
  <rdn rId="0" localSheetId="1" customView="1" name="Z_B094B31C_6489_483C_A7B9_A7800B91E143_.wvu.PrintTitles" hidden="1" oldHidden="1">
    <formula>'ГП 2022'!$3:$3</formula>
    <oldFormula>'ГП 2022'!$3:$3</oldFormula>
  </rdn>
  <rdn rId="0" localSheetId="1" customView="1" name="Z_B094B31C_6489_483C_A7B9_A7800B91E143_.wvu.Cols" hidden="1" oldHidden="1">
    <formula>'ГП 2022'!$A:$A</formula>
    <oldFormula>'ГП 2022'!$A:$A</oldFormula>
  </rdn>
  <rdn rId="0" localSheetId="1" customView="1" name="Z_B094B31C_6489_483C_A7B9_A7800B91E143_.wvu.FilterData" hidden="1" oldHidden="1">
    <formula>'ГП 2022'!$A$1:$M$32</formula>
    <oldFormula>'ГП 2022'!$A$1:$M$32</oldFormula>
  </rdn>
  <rcv guid="{B094B31C-6489-483C-A7B9-A7800B91E143}"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 sId="1">
    <nc r="K7" t="inlineStr">
      <is>
        <t>Рост обусловлен увеличением объемов финансовой помощи из федерального бюджета, а также направлением дополнительных средств из республикансого бюджета на мероприятия в рамках борьбы с новой коронавирусной инфекцией (COVID-19)</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6:L26">
    <dxf>
      <fill>
        <patternFill>
          <bgColor theme="5" tint="0.79998168889431442"/>
        </patternFill>
      </fill>
    </dxf>
  </rfmt>
  <rcc rId="917" sId="1">
    <oc r="I29">
      <f>H29/E29</f>
    </oc>
    <nc r="I29">
      <f>H29/E29</f>
    </nc>
  </rcc>
  <rcc rId="918" sId="1">
    <oc r="J26">
      <f>H26/F26</f>
    </oc>
    <nc r="J26">
      <f>H26/F26</f>
    </nc>
  </rcc>
  <rcc rId="919" sId="1">
    <oc r="J25">
      <f>H25/F25</f>
    </oc>
    <nc r="J25">
      <f>H25/F25</f>
    </nc>
  </rcc>
  <rfmt sheetId="1" s="1" sqref="K25" start="0" length="0">
    <dxf>
      <font>
        <sz val="11"/>
        <color theme="1"/>
        <name val="Times New Roman"/>
        <scheme val="none"/>
      </font>
      <numFmt numFmtId="164" formatCode="#,##0.0"/>
    </dxf>
  </rfmt>
  <rfmt sheetId="1" s="1" sqref="K26" start="0" length="0">
    <dxf>
      <font>
        <sz val="11"/>
        <color theme="1"/>
        <name val="Times New Roman"/>
        <scheme val="none"/>
      </font>
      <numFmt numFmtId="0" formatCode="General"/>
      <fill>
        <patternFill>
          <bgColor theme="8" tint="0.79998168889431442"/>
        </patternFill>
      </fill>
    </dxf>
  </rfmt>
  <rcc rId="920" sId="1">
    <nc r="K26" t="inlineStr">
      <is>
        <t>Отклонение обусловлено изменением объема бюджетных ассигнований  (+) 514,9 млн рублей – изменения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nc>
  </rcc>
  <rfmt sheetId="1" sqref="L26" start="0" length="0">
    <dxf>
      <fill>
        <patternFill>
          <bgColor theme="8" tint="0.79998168889431442"/>
        </patternFill>
      </fill>
      <alignment horizontal="left" readingOrder="0"/>
    </dxf>
  </rfmt>
  <rcc rId="921" sId="1">
    <nc r="L26" t="inlineStr">
      <is>
        <t xml:space="preserve">Отклонение обусловлено перераспределением средст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9">
    <dxf>
      <fill>
        <patternFill>
          <bgColor theme="5" tint="0.79998168889431442"/>
        </patternFill>
      </fill>
    </dxf>
  </rfmt>
  <rfmt sheetId="1" sqref="K28:L28">
    <dxf>
      <fill>
        <patternFill>
          <bgColor theme="5" tint="0.79998168889431442"/>
        </patternFill>
      </fill>
    </dxf>
  </rfmt>
  <rcc rId="922" sId="1">
    <oc r="K15" t="inlineStr">
      <is>
        <t>1) Увеличение бюджетных ассигнований связано с повышением оплаты труда по распоряжению Правительства КБР № 345-рп от 25.07.2022 г. на 10 %, а также доведение средней заработной платы работников государственных учреждений культуры до 27500,0 руб.. 2) Увеличение доходов при реализации программы "Пушкинская карта". 3) Дополнительное финансирование по межбюджетным транфертам из резервного фонда  Правительства РФ на три объекта: Капитальный ремонт ДК с.Дыгулыбгей, строительство ЦКР, капитальный ремонт ТЮЗ</t>
      </is>
    </oc>
    <nc r="K15" t="inlineStr">
      <is>
        <t>Отклонение обусловлено:
1) Увеличением бюджетных ассигнований связано с повышением оплаты труда по распоряжению Правительства КБР № 345-рп от 25.07.2022 г. на 10 %, а также доведением средней заработной платы работников государственных учреждений культуры до 27500,0 руб.. 
2) Увеличением доходов при реализации программы "Пушкинская карта". 
3) Дополнительным финансированием по межбюджетным транфертам из резервного фонда  Правительства РФ на три объекта: Капитальный ремонт ДК с.Дыгулыбгей, строительство ЦКР, капитальный ремонт ТЮЗ</t>
      </is>
    </nc>
  </rcc>
  <rfmt sheetId="1" sqref="K17" start="0" length="0">
    <dxf>
      <font>
        <sz val="12"/>
        <name val="Times New Roman"/>
        <scheme val="none"/>
      </font>
    </dxf>
  </rfmt>
  <rfmt sheetId="1" sqref="L17" start="0" length="0">
    <dxf>
      <font>
        <sz val="12"/>
        <name val="Times New Roman"/>
        <scheme val="none"/>
      </font>
    </dxf>
  </rfmt>
  <rfmt sheetId="1" s="1" sqref="L19" start="0" length="0">
    <dxf>
      <font>
        <sz val="12"/>
        <color theme="1"/>
        <name val="Times New Roman"/>
        <scheme val="none"/>
      </font>
      <numFmt numFmtId="165" formatCode="0.0%"/>
    </dxf>
  </rfmt>
  <rfmt sheetId="1" sqref="K20" start="0" length="0">
    <dxf>
      <font>
        <sz val="12"/>
        <name val="Times New Roman"/>
        <scheme val="none"/>
      </font>
      <numFmt numFmtId="165" formatCode="0.0%"/>
      <alignment horizontal="left" vertical="center" wrapText="1" readingOrder="0"/>
      <border outline="0">
        <left style="thin">
          <color indexed="64"/>
        </left>
        <right style="thin">
          <color indexed="64"/>
        </right>
        <top style="thin">
          <color indexed="64"/>
        </top>
      </border>
    </dxf>
  </rfmt>
  <rfmt sheetId="1" s="1" sqref="L20" start="0" length="0">
    <dxf>
      <font>
        <sz val="12"/>
        <color theme="1"/>
        <name val="Times New Roman"/>
        <scheme val="none"/>
      </font>
      <numFmt numFmtId="165" formatCode="0.0%"/>
    </dxf>
  </rfmt>
  <rfmt sheetId="1" s="1" sqref="K21" start="0" length="0">
    <dxf>
      <font>
        <sz val="11"/>
        <color theme="1"/>
        <name val="Times New Roman"/>
        <scheme val="none"/>
      </font>
      <numFmt numFmtId="0" formatCode="General"/>
    </dxf>
  </rfmt>
  <rfmt sheetId="1" s="1" sqref="L21" start="0" length="0">
    <dxf>
      <font>
        <sz val="11"/>
        <color theme="1"/>
        <name val="Times New Roman"/>
        <scheme val="none"/>
      </font>
      <numFmt numFmtId="0" formatCode="General"/>
    </dxf>
  </rfmt>
  <rfmt sheetId="1" s="1" sqref="K21" start="0" length="0">
    <dxf>
      <font>
        <sz val="12"/>
        <color theme="1"/>
        <name val="Times New Roman"/>
        <scheme val="none"/>
      </font>
      <numFmt numFmtId="165" formatCode="0.0%"/>
    </dxf>
  </rfmt>
  <rfmt sheetId="1" s="1" sqref="L21" start="0" length="0">
    <dxf>
      <font>
        <sz val="12"/>
        <color theme="1"/>
        <name val="Times New Roman"/>
        <scheme val="none"/>
      </font>
      <numFmt numFmtId="165" formatCode="0.0%"/>
    </dxf>
  </rfmt>
  <rfmt sheetId="1" s="1" sqref="K22" start="0" length="0">
    <dxf>
      <font>
        <sz val="12"/>
        <color theme="1"/>
        <name val="Times New Roman"/>
        <scheme val="none"/>
      </font>
      <numFmt numFmtId="165" formatCode="0.0%"/>
    </dxf>
  </rfmt>
  <rfmt sheetId="1" s="1" sqref="L22" start="0" length="0">
    <dxf>
      <font>
        <sz val="12"/>
        <color theme="1"/>
        <name val="Times New Roman"/>
        <scheme val="none"/>
      </font>
      <numFmt numFmtId="165" formatCode="0.0%"/>
    </dxf>
  </rfmt>
  <rcc rId="923" sId="1">
    <oc r="L26" t="inlineStr">
      <is>
        <t xml:space="preserve">Отклонение обусловлено перераспределением средст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oc>
    <nc r="L26" t="inlineStr">
      <is>
        <t xml:space="preserve">Отклонение обусловлено перераспределением средст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nc>
  </rcc>
  <rcc rId="924" sId="1" odxf="1" s="1" dxf="1">
    <nc r="K29" t="inlineStr">
      <is>
        <t xml:space="preserve">Отклонение обусловлено увеличением бюджетных ассигнований по государственной программе на сумму 252,5 млн рублей,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t>
      </is>
    </nc>
    <ndxf>
      <font>
        <sz val="11"/>
        <color theme="1"/>
        <name val="Times New Roman"/>
        <scheme val="none"/>
      </font>
      <numFmt numFmtId="0" formatCode="General"/>
      <fill>
        <patternFill>
          <bgColor theme="8" tint="0.79998168889431442"/>
        </patternFill>
      </fill>
    </ndxf>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30" start="0" length="0">
    <dxf>
      <border>
        <left style="thin">
          <color indexed="64"/>
        </left>
        <right style="thin">
          <color indexed="64"/>
        </right>
        <top style="thin">
          <color indexed="64"/>
        </top>
        <bottom style="thin">
          <color indexed="64"/>
        </bottom>
      </border>
    </dxf>
  </rfmt>
  <rfmt sheetId="1" sqref="L30">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5" sId="1" odxf="1" dxf="1">
    <oc r="I20">
      <f>H20/E20</f>
    </oc>
    <nc r="I20">
      <f>H20/E20</f>
    </nc>
    <odxf>
      <fill>
        <patternFill>
          <bgColor rgb="FFFFFF00"/>
        </patternFill>
      </fill>
    </odxf>
    <ndxf>
      <fill>
        <patternFill>
          <bgColor theme="8" tint="0.79998168889431442"/>
        </patternFill>
      </fill>
    </ndxf>
  </rcc>
  <rcc rId="926" sId="1" odxf="1" dxf="1">
    <oc r="J20">
      <f>H20/F20</f>
    </oc>
    <nc r="J20">
      <f>H20/F20</f>
    </nc>
    <odxf>
      <fill>
        <patternFill>
          <bgColor rgb="FFFFFF00"/>
        </patternFill>
      </fill>
    </odxf>
    <ndxf>
      <fill>
        <patternFill>
          <bgColor theme="8" tint="0.79998168889431442"/>
        </patternFill>
      </fill>
    </ndxf>
  </rcc>
  <rcc rId="927" sId="1">
    <oc r="K15" t="inlineStr">
      <is>
        <t>Отклонение обусловлено:
1) Увеличением бюджетных ассигнований связано с повышением оплаты труда по распоряжению Правительства КБР № 345-рп от 25.07.2022 г. на 10 %, а также доведением средней заработной платы работников государственных учреждений культуры до 27500,0 руб.. 
2) Увеличением доходов при реализации программы "Пушкинская карта". 
3) Дополнительным финансированием по межбюджетным транфертам из резервного фонда  Правительства РФ на три объекта: Капитальный ремонт ДК с.Дыгулыбгей, строительство ЦКР, капитальный ремонт ТЮЗ</t>
      </is>
    </oc>
    <nc r="K15" t="inlineStr">
      <is>
        <t>Отклонение обусловлено:
1) Увеличением бюджетных ассигнований в связи с повышением оплаты труда по распоряжению Правительства КБР № 345-рп от 25.07.2022 г. на 10 %, а также доведением средней заработной платы работников государственных учреждений культуры до 27500,0 руб.. 
2) Увеличением доходов при реализации программы "Пушкинская карта". 
3) Дополнительным финансированием по межбюджетным трансфертам из резервного фонда  Правительства РФ на три объекта: Капитальный ремонт ДК с.Дыгулыбгей, строительство ЦКР, капитальный ремонт ТЮЗ</t>
      </is>
    </nc>
  </rcc>
  <rcc rId="928" sId="1">
    <o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рублкй;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oc>
    <n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рублкй;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2022'!$A$1:$M$31</oldFormula>
  </rdn>
  <rcv guid="{E62B8219-1AB3-4EBC-9720-3E0DA0630DC3}"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2022'!$A$1:$M$32</oldFormula>
  </rdn>
  <rcv guid="{1D6DEE85-BCEE-4603-A645-EFE36F19AF24}"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6" sId="1">
    <oc r="K29" t="inlineStr">
      <is>
        <t xml:space="preserve">Отклонение обусловлено увеличением бюджетных ассигнований по государственной программе на сумму 252,5 млн рублей,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t>
      </is>
    </oc>
    <nc r="K29" t="inlineStr">
      <is>
        <t xml:space="preserve">Отклонение обусловлено увеличением бюджетных ассигнований по государственной программе на сумму 252,5 млн рублей,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t>
      </is>
    </nc>
  </rcc>
  <rfmt sheetId="1" s="1" sqref="K31" start="0" length="0">
    <dxf>
      <font>
        <sz val="11"/>
        <color rgb="FF000000"/>
        <name val="Times New Roman"/>
        <scheme val="none"/>
      </font>
      <numFmt numFmtId="0" formatCode="General"/>
      <alignment horizontal="justify" wrapText="0" readingOrder="0"/>
      <border outline="0">
        <left/>
        <right/>
        <top/>
        <bottom/>
      </border>
    </dxf>
  </rfmt>
  <rfmt sheetId="1" sqref="K31" start="0" length="0">
    <dxf>
      <border>
        <left style="thin">
          <color indexed="64"/>
        </left>
        <right style="thin">
          <color indexed="64"/>
        </right>
        <top style="thin">
          <color indexed="64"/>
        </top>
        <bottom style="thin">
          <color indexed="64"/>
        </bottom>
      </border>
    </dxf>
  </rfmt>
  <rfmt sheetId="1" sqref="K31">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K28" start="0" length="0">
    <dxf>
      <fill>
        <patternFill>
          <bgColor theme="8" tint="0.79998168889431442"/>
        </patternFill>
      </fill>
      <alignment horizontal="left" readingOrder="0"/>
    </dxf>
  </rfmt>
  <rfmt sheetId="1" sqref="L28" start="0" length="0">
    <dxf>
      <fill>
        <patternFill>
          <bgColor theme="8" tint="0.79998168889431442"/>
        </patternFill>
      </fill>
      <alignment horizontal="left" readingOrder="0"/>
    </dxf>
  </rfmt>
  <rfmt sheetId="1" sqref="K7:L32">
    <dxf>
      <alignment horizontal="general" readingOrder="0"/>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7" sId="1">
    <oc r="K8" t="inlineStr">
      <is>
        <t xml:space="preserve">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 Кроме того, в связи с удорожанием стоимости строительства общеобразовательных учреждений дополнительно выделены из федерального бюджета 675,8 млн рублей </t>
      </is>
    </oc>
    <nc r="K8" t="inlineStr">
      <is>
        <t xml:space="preserve">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получением целевых межбюджетных трансфертов из федерального бюджета, в том числе на реализацию мероприятий по модернизации школьных систем образования.
Кроме того, в связи с удорожанием стоимости строительства общеобразовательных учреждений дополнительно выделены из федерального бюджета 675,8 млн рублей </t>
      </is>
    </nc>
  </rcc>
  <rcc rId="948" sId="1">
    <oc r="K9" t="inlineStr">
      <is>
        <t xml:space="preserve">В связи с выделением дополнительно из федерального бюджета субсидии на:                                                                                              - выплату региональных социальных доплат к пенсии в объеме  763,9 млн рублей;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оплату жилищно-коммунальных услуг отдельным категориям граждан  - 39,3 млн рублей;                                                                        -осуществление ежемесячных выплат на детей в возрасте от трех до семи лет включительно - 1370,1 млн рублей;                                - оказание государственной социальной помощи на основании социального контракта отдельным категориям граждан - 4,3 млн рублей;                                                                                                                -осуществление ежемесячной выплаты в связи с рождением (усыновлением) первого ребенка -  68,5 млн рублей.                                                           </t>
      </is>
    </oc>
    <nc r="K9" t="inlineStr">
      <is>
        <t xml:space="preserve">Обусловлено получением целевых межбюджетных трансфертов из федерального бюджета, в том числе субсидии на:                                                                                             
 - выплату региональных социальных доплат к пенсии в объеме  763,9 млн рублей;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оплату жилищно-коммунальных услуг отдельным категориям граждан  - 39,3 млн рублей;                                                                        
-осуществление ежемесячных выплат на детей в возрасте от трех до семи лет включительно - 1370,1 млн рублей;                                
- оказание государственной социальной помощи на основании социального контракта отдельным категориям граждан - 4,3 млн рублей;                                                                                                                -осуществление ежемесячной выплаты в связи с рождением (усыновлением) первого ребенка -  68,5 млн рублей.                                                           </t>
      </is>
    </nc>
  </rcc>
  <rfmt sheetId="1" sqref="K11" start="0" length="0">
    <dxf>
      <font>
        <sz val="12"/>
        <name val="Times New Roman"/>
        <family val="1"/>
        <scheme val="none"/>
      </font>
      <numFmt numFmtId="165" formatCode="0.0%"/>
    </dxf>
  </rfmt>
  <rfmt sheetId="1" sqref="L11" start="0" length="0">
    <dxf>
      <font>
        <sz val="12"/>
        <name val="Times New Roman"/>
        <family val="1"/>
        <scheme val="none"/>
      </font>
      <numFmt numFmtId="165" formatCode="0.0%"/>
    </dxf>
  </rfmt>
  <rfmt sheetId="1" sqref="K12" start="0" length="0">
    <dxf>
      <font>
        <sz val="12"/>
        <name val="Times New Roman"/>
        <family val="1"/>
        <scheme val="none"/>
      </font>
      <numFmt numFmtId="165" formatCode="0.0%"/>
    </dxf>
  </rfmt>
  <rfmt sheetId="1" s="1" sqref="L12" start="0" length="0">
    <dxf>
      <font>
        <sz val="12"/>
        <color theme="1"/>
        <name val="Times New Roman"/>
        <family val="1"/>
        <charset val="204"/>
        <scheme val="none"/>
      </font>
      <numFmt numFmtId="165" formatCode="0.0%"/>
    </dxf>
  </rfmt>
  <rcc rId="949" sId="1">
    <oc r="L12"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на сумму 14,0 млн рублей, а также экономия по оплате коммунальных услуг в связи с проведением капитального ремонта в административном здании Центра труда и занятости населения в размере 1,2 млн рублей.</t>
      </is>
    </oc>
    <nc r="L12" t="inlineStr">
      <is>
        <t>Отклонение обусловлено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t>
      </is>
    </nc>
  </rcc>
  <rfmt sheetId="1" s="1" sqref="L14" start="0" length="0">
    <dxf>
      <font>
        <sz val="12"/>
        <color theme="1"/>
        <name val="Times New Roman"/>
        <family val="1"/>
        <charset val="204"/>
        <scheme val="none"/>
      </font>
      <numFmt numFmtId="165" formatCode="0.0%"/>
    </dxf>
  </rfmt>
  <rcc rId="950" sId="1">
    <oc r="L14" t="inlineStr">
      <is>
        <t xml:space="preserve">Бюджетные ассинования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oc>
    <nc r="L14" t="inlineStr">
      <is>
        <t xml:space="preserve">Бюджетные ассинования,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nc>
  </rcc>
  <rcc rId="951" sId="1">
    <oc r="K16" t="inlineStr">
      <is>
        <t>Предусмотрены дополнительно 67,2 млн рублей на государственную поддержку закупки контейнеров для раздельного накопления твердых коммунальных отходов, которые освоены в полноом объеме</t>
      </is>
    </oc>
    <nc r="K16" t="inlineStr">
      <is>
        <t>Предусмотрены дополнительно 67,2 млн рублей на государственную поддержку закупки контейнеров для раздельного накопления твердых коммунальных отходов, которые освоены в полном объеме</t>
      </is>
    </nc>
  </rcc>
  <rcc rId="952" sId="1">
    <oc r="M20" t="inlineStr">
      <is>
        <t>Кудаева  добавит</t>
      </is>
    </oc>
    <nc r="M20"/>
  </rcc>
  <rcc rId="953" sId="1">
    <o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 кроме того из федерального бюджета выделена субсидия на поддержку региональных проектов в сфере информационных технологий в размере 4,7 млн рублей.</t>
      </is>
    </oc>
    <n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Кроме того из федерального бюджета выделена субсидия на поддержку региональных проектов в сфере информационных технологий в размере 4,7 млн рублей.</t>
      </is>
    </nc>
  </rcc>
  <rcc rId="954" sId="1">
    <oc r="K12" t="inlineStr">
      <is>
        <t>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не заключением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на сумму 14,0 млн рублей.</t>
      </is>
    </oc>
    <nc r="K12" t="inlineStr">
      <is>
        <t>Обусловлено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 согласно представленным заявкам на оплату расходов</t>
      </is>
    </nc>
  </rcc>
  <rcc rId="955" sId="1">
    <oc r="L20" t="inlineStr">
      <is>
        <t xml:space="preserve">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 а также не освоением выделенной из федерального бюджета субсидии на поддержку региональных проектов в сфере информационных технологий в размере 4,7 млн рублей. </t>
      </is>
    </oc>
    <nc r="L20" t="inlineStr">
      <is>
        <t>Отклонение фактических расходов от плановых объясняется экономией по аукциону "Издание учебников" (снижение цены), а также оплатой услуг и работ по фактической потребности</t>
      </is>
    </nc>
  </rcc>
  <rcc rId="956" sId="1">
    <oc r="L26" t="inlineStr">
      <is>
        <t xml:space="preserve">Отклонение обусловлено перераспределением средст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oc>
    <nc r="L26" t="inlineStr">
      <is>
        <t xml:space="preserve">Отклонение обусловлено перераспределением средств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nc>
  </rcc>
  <rdn rId="0" localSheetId="1" customView="1" name="Z_BCC75E94_B81F_4FA4_B872_90EC1E20920A_.wvu.PrintTitles" hidden="1" oldHidden="1">
    <formula>'ГП 2022'!$3:$3</formula>
  </rdn>
  <rdn rId="0" localSheetId="1" customView="1" name="Z_BCC75E94_B81F_4FA4_B872_90EC1E20920A_.wvu.Cols" hidden="1" oldHidden="1">
    <formula>'ГП 2022'!$A:$A</formula>
  </rdn>
  <rdn rId="0" localSheetId="1" customView="1" name="Z_BCC75E94_B81F_4FA4_B872_90EC1E20920A_.wvu.FilterData" hidden="1" oldHidden="1">
    <formula>'ГП 2022'!$A$3:$O$32</formula>
  </rdn>
  <rcv guid="{BCC75E94-B81F-4FA4-B872-90EC1E20920A}"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L9" start="0" length="0">
    <dxf>
      <font>
        <sz val="12"/>
        <color theme="1"/>
        <name val="Times New Roman"/>
        <family val="1"/>
        <charset val="204"/>
        <scheme val="none"/>
      </font>
      <numFmt numFmtId="165" formatCode="0.0%"/>
    </dxf>
  </rfmt>
  <rfmt sheetId="1" sqref="K10" start="0" length="0">
    <dxf>
      <alignment wrapText="1"/>
    </dxf>
  </rfmt>
  <rfmt sheetId="1" s="1" sqref="L10" start="0" length="0">
    <dxf>
      <font>
        <sz val="12"/>
        <color theme="1"/>
        <name val="Times New Roman"/>
        <family val="1"/>
        <charset val="204"/>
        <scheme val="none"/>
      </font>
      <numFmt numFmtId="165" formatCode="0.0%"/>
    </dxf>
  </rfmt>
  <rfmt sheetId="1" s="1" sqref="K13" start="0" length="0">
    <dxf>
      <font>
        <b val="0"/>
        <sz val="12"/>
        <color theme="1"/>
        <name val="Times New Roman"/>
        <family val="1"/>
        <charset val="204"/>
        <scheme val="none"/>
      </font>
      <numFmt numFmtId="165" formatCode="0.0%"/>
      <alignment vertical="center" wrapText="1"/>
      <border outline="0">
        <left style="thin">
          <color indexed="64"/>
        </left>
        <right style="thin">
          <color indexed="64"/>
        </right>
        <top style="thin">
          <color indexed="64"/>
        </top>
        <bottom style="thin">
          <color indexed="64"/>
        </bottom>
      </border>
    </dxf>
  </rfmt>
  <rfmt sheetId="1" s="1" sqref="L15" start="0" length="0">
    <dxf>
      <font>
        <sz val="12"/>
        <color theme="1"/>
        <name val="Times New Roman"/>
        <family val="1"/>
        <charset val="204"/>
        <scheme val="none"/>
      </font>
      <numFmt numFmtId="165" formatCode="0.0%"/>
    </dxf>
  </rfmt>
  <rfmt sheetId="1" s="1" sqref="L16" start="0" length="0">
    <dxf>
      <font>
        <sz val="12"/>
        <color theme="1"/>
        <name val="Times New Roman"/>
        <family val="1"/>
        <charset val="204"/>
        <scheme val="none"/>
      </font>
      <numFmt numFmtId="165" formatCode="0.0%"/>
    </dxf>
  </rfmt>
  <rfmt sheetId="1" s="1" sqref="L18" start="0" length="0">
    <dxf>
      <font>
        <sz val="12"/>
        <color theme="1"/>
        <name val="Times New Roman"/>
        <family val="1"/>
        <charset val="204"/>
        <scheme val="none"/>
      </font>
      <numFmt numFmtId="165" formatCode="0.0%"/>
    </dxf>
  </rfmt>
  <rfmt sheetId="1" sqref="K23" start="0" length="0">
    <dxf>
      <alignment wrapText="1"/>
    </dxf>
  </rfmt>
  <rfmt sheetId="1" s="1" sqref="L23" start="0" length="0">
    <dxf>
      <font>
        <sz val="12"/>
        <color theme="1"/>
        <name val="Times New Roman"/>
        <family val="1"/>
        <charset val="204"/>
        <scheme val="none"/>
      </font>
      <numFmt numFmtId="165" formatCode="0.0%"/>
    </dxf>
  </rfmt>
  <rfmt sheetId="1" sqref="K24" start="0" length="0">
    <dxf>
      <alignment wrapText="1"/>
    </dxf>
  </rfmt>
  <rfmt sheetId="1" s="1" sqref="L24" start="0" length="0">
    <dxf>
      <font>
        <b val="0"/>
        <sz val="12"/>
        <color theme="1"/>
        <name val="Times New Roman"/>
        <family val="1"/>
        <charset val="204"/>
        <scheme val="none"/>
      </font>
      <numFmt numFmtId="165" formatCode="0.0%"/>
      <alignment wrapText="1"/>
    </dxf>
  </rfmt>
  <rfmt sheetId="1" s="1" sqref="K25" start="0" length="0">
    <dxf>
      <font>
        <sz val="12"/>
        <color theme="1"/>
        <name val="Times New Roman"/>
        <family val="1"/>
        <charset val="204"/>
        <scheme val="none"/>
      </font>
      <numFmt numFmtId="165" formatCode="0.0%"/>
      <alignment wrapText="1"/>
    </dxf>
  </rfmt>
  <rcc rId="960" sId="1" odxf="1" s="1" dxf="1">
    <oc r="K26" t="inlineStr">
      <is>
        <t>Отклонение обусловлено изменением объема бюджетных ассигнований  (+) 514,9 млн рублей – изменения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t>
      </is>
    </oc>
    <nc r="K26" t="inlineStr">
      <is>
        <t>Отклонение обусловлено увеличением размера резервного фонда Правительства КБР в соответствии с ссответствующими распоряжениями Правительства КБР</t>
      </is>
    </nc>
    <ndxf>
      <font>
        <sz val="12"/>
        <color theme="1"/>
        <name val="Times New Roman"/>
        <family val="1"/>
        <charset val="204"/>
        <scheme val="none"/>
      </font>
      <numFmt numFmtId="165" formatCode="0.0%"/>
    </ndxf>
  </rcc>
  <rfmt sheetId="1" s="1" sqref="L26" start="0" length="0">
    <dxf>
      <font>
        <sz val="12"/>
        <color theme="1"/>
        <name val="Times New Roman"/>
        <family val="1"/>
        <charset val="204"/>
        <scheme val="none"/>
      </font>
      <numFmt numFmtId="165" formatCode="0.0%"/>
    </dxf>
  </rfmt>
  <rfmt sheetId="1" s="1" sqref="L27" start="0" length="0">
    <dxf>
      <font>
        <sz val="12"/>
        <color theme="1"/>
        <name val="Times New Roman"/>
        <family val="1"/>
        <charset val="204"/>
        <scheme val="none"/>
      </font>
      <numFmt numFmtId="165" formatCode="0.0%"/>
      <alignment vertical="center"/>
    </dxf>
  </rfmt>
  <rfmt sheetId="1" s="1" sqref="K28" start="0" length="0">
    <dxf>
      <font>
        <sz val="12"/>
        <color theme="1"/>
        <name val="Times New Roman"/>
        <family val="1"/>
        <charset val="204"/>
        <scheme val="none"/>
      </font>
      <numFmt numFmtId="165" formatCode="0.0%"/>
    </dxf>
  </rfmt>
  <rfmt sheetId="1" s="1" sqref="L28" start="0" length="0">
    <dxf>
      <font>
        <sz val="12"/>
        <color theme="1"/>
        <name val="Times New Roman"/>
        <family val="1"/>
        <charset val="204"/>
        <scheme val="none"/>
      </font>
      <numFmt numFmtId="165" formatCode="0.0%"/>
    </dxf>
  </rfmt>
  <rfmt sheetId="1" s="1" sqref="K29" start="0" length="0">
    <dxf>
      <font>
        <sz val="12"/>
        <color theme="1"/>
        <name val="Times New Roman"/>
        <family val="1"/>
        <charset val="204"/>
        <scheme val="none"/>
      </font>
      <numFmt numFmtId="165" formatCode="0.0%"/>
    </dxf>
  </rfmt>
  <rfmt sheetId="1" s="1" sqref="L29" start="0" length="0">
    <dxf>
      <font>
        <sz val="12"/>
        <color theme="1"/>
        <name val="Times New Roman"/>
        <family val="1"/>
        <charset val="204"/>
        <scheme val="none"/>
      </font>
      <numFmt numFmtId="165" formatCode="0.0%"/>
    </dxf>
  </rfmt>
  <rcc rId="961" sId="1">
    <oc r="K29" t="inlineStr">
      <is>
        <t xml:space="preserve">Отклонение обусловлено увеличением бюджетных ассигнований по государственной программе на сумму 252,5 млн рублей, в соответствии, с Законом Кабардино-Балкарской Республики от 
1 декабря 2022 года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t>
      </is>
    </oc>
    <nc r="K29" t="inlineStr">
      <is>
        <t xml:space="preserve">Отклонение обусловлено получением федеральных субсидий в рамках регионального проекта "Развитие туристической инфраструктуры"
</t>
      </is>
    </nc>
  </rcc>
  <rfmt sheetId="1" s="1" sqref="K30" start="0" length="0">
    <dxf>
      <font>
        <sz val="12"/>
        <color theme="1"/>
        <name val="Times New Roman"/>
        <family val="1"/>
        <charset val="204"/>
        <scheme val="none"/>
      </font>
      <numFmt numFmtId="165" formatCode="0.0%"/>
      <alignment wrapText="1"/>
      <border outline="0">
        <left style="thin">
          <color indexed="64"/>
        </left>
        <right style="thin">
          <color indexed="64"/>
        </right>
        <top style="thin">
          <color indexed="64"/>
        </top>
        <bottom style="thin">
          <color indexed="64"/>
        </bottom>
      </border>
    </dxf>
  </rfmt>
  <rfmt sheetId="1" s="1" sqref="L30" start="0" length="0">
    <dxf>
      <font>
        <sz val="12"/>
        <color theme="1"/>
        <name val="Times New Roman"/>
        <family val="1"/>
        <charset val="204"/>
        <scheme val="none"/>
      </font>
      <numFmt numFmtId="165" formatCode="0.0%"/>
      <alignment wrapText="1"/>
    </dxf>
  </rfmt>
  <rfmt sheetId="1" s="1" sqref="K31" start="0" length="0">
    <dxf>
      <font>
        <sz val="12"/>
        <color theme="1"/>
        <name val="Times New Roman"/>
        <family val="1"/>
        <charset val="204"/>
        <scheme val="none"/>
      </font>
      <numFmt numFmtId="165" formatCode="0.0%"/>
      <alignment wrapText="1"/>
    </dxf>
  </rfmt>
  <rfmt sheetId="1" s="1" sqref="L31" start="0" length="0">
    <dxf>
      <font>
        <sz val="12"/>
        <color theme="1"/>
        <name val="Times New Roman"/>
        <family val="1"/>
        <charset val="204"/>
        <scheme val="none"/>
      </font>
      <numFmt numFmtId="165" formatCode="0.0%"/>
    </dxf>
  </rfmt>
  <rfmt sheetId="1" sqref="K32" start="0" length="0">
    <dxf>
      <alignment wrapText="1"/>
    </dxf>
  </rfmt>
  <rfmt sheetId="1" s="1" sqref="L32" start="0" length="0">
    <dxf>
      <font>
        <sz val="12"/>
        <color theme="1"/>
        <name val="Times New Roman"/>
        <family val="1"/>
        <charset val="204"/>
        <scheme val="none"/>
      </font>
      <numFmt numFmtId="165" formatCode="0.0%"/>
    </dxf>
  </rfmt>
  <rcc rId="962" sId="1">
    <oc r="K30" t="inlineStr">
      <is>
        <t>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oc>
    <nc r="K30" t="inlineStr">
      <is>
        <t>В связи с увеличением объема субсидии, предоставленной из федерального бюджета 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nc>
  </rcc>
  <rcv guid="{BCC75E94-B81F-4FA4-B872-90EC1E20920A}" action="delete"/>
  <rdn rId="0" localSheetId="1" customView="1" name="Z_BCC75E94_B81F_4FA4_B872_90EC1E20920A_.wvu.PrintTitles" hidden="1" oldHidden="1">
    <formula>'ГП 2022'!$3:$3</formula>
    <oldFormula>'ГП 2022'!$3:$3</oldFormula>
  </rdn>
  <rdn rId="0" localSheetId="1" customView="1" name="Z_BCC75E94_B81F_4FA4_B872_90EC1E20920A_.wvu.Cols" hidden="1" oldHidden="1">
    <formula>'ГП 2022'!$A:$A</formula>
    <oldFormula>'ГП 2022'!$A:$A</oldFormula>
  </rdn>
  <rdn rId="0" localSheetId="1" customView="1" name="Z_BCC75E94_B81F_4FA4_B872_90EC1E20920A_.wvu.FilterData" hidden="1" oldHidden="1">
    <formula>'ГП 2022'!$A$3:$O$32</formula>
    <oldFormula>'ГП 2022'!$A$3:$O$32</oldFormula>
  </rdn>
  <rcv guid="{BCC75E94-B81F-4FA4-B872-90EC1E20920A}"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2022'!$A$1:$M$32</oldFormula>
  </rdn>
  <rcv guid="{E62B8219-1AB3-4EBC-9720-3E0DA0630DC3}"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9" sId="1">
    <oc r="K7" t="inlineStr">
      <is>
        <t>Рост обусловлен увеличением объемов финансовой помощи из федерального бюджета, а также направлением дополнительных средств из республикансого бюджета на мероприятия в рамках борьбы с новой коронавирусной инфекцией (COVID-19)</t>
      </is>
    </oc>
    <nc r="K7"/>
  </rcc>
  <rcc rId="970" sId="1">
    <oc r="K8" t="inlineStr">
      <is>
        <t xml:space="preserve">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получением целевых межбюджетных трансфертов из федерального бюджета, в том числе на реализацию мероприятий по модернизации школьных систем образования.
Кроме того, в связи с удорожанием стоимости строительства общеобразовательных учреждений дополнительно выделены из федерального бюджета 675,8 млн рублей </t>
      </is>
    </oc>
    <nc r="K8"/>
  </rcc>
  <rcc rId="971" sId="1">
    <oc r="K9" t="inlineStr">
      <is>
        <t xml:space="preserve">Обусловлено получением целевых межбюджетных трансфертов из федерального бюджета, в том числе субсидии на:                                                                                             
 - выплату региональных социальных доплат к пенсии в объеме  763,9 млн рублей;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оплату жилищно-коммунальных услуг отдельным категориям граждан  - 39,3 млн рублей;                                                                        
-осуществление ежемесячных выплат на детей в возрасте от трех до семи лет включительно - 1370,1 млн рублей;                                
- оказание государственной социальной помощи на основании социального контракта отдельным категориям граждан - 4,3 млн рублей;                                                                                                                -осуществление ежемесячной выплаты в связи с рождением (усыновлением) первого ребенка -  68,5 млн рублей.                                                           </t>
      </is>
    </oc>
    <nc r="K9"/>
  </rcc>
  <rcc rId="972" sId="1">
    <oc r="K11"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Также, 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oc>
    <nc r="K11"/>
  </rcc>
  <rcc rId="973" sId="1">
    <oc r="L11"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 Кроме того, неполное освоение ассигнований обусловлено отсутствием контрактации по инфраструктурному проекту, реализуемому за счет бюджетного кредита в объеме 428 млн рублей,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oc>
    <nc r="L11"/>
  </rcc>
  <rcc rId="974" sId="1">
    <oc r="K12" t="inlineStr">
      <is>
        <t>Обусловлено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 согласно представленным заявкам на оплату расходов</t>
      </is>
    </oc>
    <nc r="K12"/>
  </rcc>
  <rcc rId="975" sId="1">
    <oc r="L12" t="inlineStr">
      <is>
        <t>Отклонение обусловлено финансированием расходов, софинансируемых за счет средств федерального бюджета, на реализацию мероприятий активной политики занятости населения по фактической потребности</t>
      </is>
    </oc>
    <nc r="L12"/>
  </rcc>
  <rcc rId="976" sId="1">
    <oc r="L14" t="inlineStr">
      <is>
        <t xml:space="preserve">Бюджетные ассинования,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oc>
    <nc r="L14"/>
  </rcc>
  <rcc rId="977" sId="1">
    <oc r="K15" t="inlineStr">
      <is>
        <t>Отклонение обусловлено:
1) Увеличением бюджетных ассигнований в связи с повышением оплаты труда по распоряжению Правительства КБР № 345-рп от 25.07.2022 г. на 10 %, а также доведением средней заработной платы работников государственных учреждений культуры до 27500,0 руб.. 
2) Увеличением доходов при реализации программы "Пушкинская карта". 
3) Дополнительным финансированием по межбюджетным трансфертам из резервного фонда  Правительства РФ на три объекта: Капитальный ремонт ДК с.Дыгулыбгей, строительство ЦКР, капитальный ремонт ТЮЗ</t>
      </is>
    </oc>
    <nc r="K15"/>
  </rcc>
  <rcc rId="978" sId="1">
    <oc r="K16" t="inlineStr">
      <is>
        <t>Предусмотрены дополнительно 67,2 млн рублей на государственную поддержку закупки контейнеров для раздельного накопления твердых коммунальных отходов, которые освоены в полном объеме</t>
      </is>
    </oc>
    <nc r="K16"/>
  </rcc>
  <rcc rId="979" sId="1">
    <o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рублкй;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oc>
    <nc r="K17"/>
  </rcc>
  <rcc rId="980" sId="1">
    <oc r="L17" t="inlineStr">
      <is>
        <t>В связи с освоением выделеных дополнительно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 - 83,3 млн рублей.</t>
      </is>
    </oc>
    <nc r="L17"/>
  </rcc>
  <rcc rId="981" sId="1">
    <oc r="K19" t="inlineStr">
      <is>
        <t>Утвержденные ассигнования на государственную поддержку промышленности 15,0 млн рублей. Фактические расходы осуществлены в объеме уточненных ассигнований с учетом выделенной федеральной субсидии и требуемого софинансирования и составили 14,1 млн рублей.</t>
      </is>
    </oc>
    <nc r="K19"/>
  </rcc>
  <rcc rId="982" sId="1">
    <o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Кроме того из федерального бюджета выделена субсидия на поддержку региональных проектов в сфере информационных технологий в размере 4,7 млн рублей.</t>
      </is>
    </oc>
    <nc r="K20"/>
  </rcc>
  <rcc rId="983" sId="1">
    <oc r="L20" t="inlineStr">
      <is>
        <t>Отклонение фактических расходов от плановых объясняется экономией по аукциону "Издание учебников" (снижение цены), а также оплатой услуг и работ по фактической потребности</t>
      </is>
    </oc>
    <nc r="L20"/>
  </rcc>
  <rcc rId="984" sId="1">
    <oc r="K21" t="inlineStr">
      <is>
        <t>Ассигнования на реализацию госпрограммы были увеличены и освоены в части средств дорожного фонда на сумму переходящего неиспользованного остатка средств 2021 года и дополнительно поступивших трансфертов из федерального бюджета</t>
      </is>
    </oc>
    <nc r="K21"/>
  </rcc>
  <rcc rId="985" sId="1">
    <oc r="L21" t="inlineStr">
      <is>
        <t>Рост расходов в части дорожного хозяйства обусловлен дополнительно поступившими трансфертами из федерального бюджета</t>
      </is>
    </oc>
    <nc r="L21"/>
  </rcc>
  <rcc rId="986" sId="1">
    <oc r="K22" t="inlineStr">
      <is>
        <t xml:space="preserve">Дополнительно выделены и освоены субсидии из федерального бюджета на государственную поддержку стимулирования увеличения производства масличных культур, возмещение части прямых понесенных затрат на создание и (или) модернизацию объектов агропромышленного комплекса, на увеличение бюджетных ассигнований на поддержку сельскохозяйственного производства по отдельным подотраслям растениеводства и животноводства, финансовое обеспечение (возмещение) производителям зерновых культур части затрат на производство и реализацию зерновых культур. </t>
      </is>
    </oc>
    <nc r="K22"/>
  </rcc>
  <rcc rId="987" sId="1">
    <oc r="L22" t="inlineStr">
      <is>
        <t xml:space="preserve">В конце года поступили и освоены  субсидии из федерального бюджета на возмещение части прямых понесенных затрат на создание и (или) модернизацию объектов агропромышленного комплекса и на увеличение бюджетных ассигнований на поддержку сельскохозяйственного производства по отдельным подотраслям растениеводства и животноводства </t>
      </is>
    </oc>
    <nc r="L22"/>
  </rcc>
  <rcc rId="988" sId="1">
    <oc r="K26" t="inlineStr">
      <is>
        <t>Отклонение обусловлено увеличением размера резервного фонда Правительства КБР в соответствии с ссответствующими распоряжениями Правительства КБР</t>
      </is>
    </oc>
    <nc r="K26"/>
  </rcc>
  <rcc rId="989" sId="1">
    <oc r="L26" t="inlineStr">
      <is>
        <t xml:space="preserve">Отклонение обусловлено перераспределением средств резервного фонда Правительства КБР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оказания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а также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t>
      </is>
    </oc>
    <nc r="L26"/>
  </rcc>
  <rcc rId="990" sId="1">
    <oc r="K28" t="inlineStr">
      <is>
        <t>Отклонение обусловлено выделением дополнительных ассигнований федерального бюджета на удорожание стоимости строительства автодорог на сельских территориях</t>
      </is>
    </oc>
    <nc r="K28"/>
  </rcc>
  <rcc rId="991" sId="1">
    <oc r="L28" t="inlineStr">
      <is>
        <t>Отклонение обусловлено выделением дополнительных ассигнований федерального бюджета на удорожание стоимости капремонта социально-значимых объектов на сельских территориях</t>
      </is>
    </oc>
    <nc r="L28"/>
  </rcc>
  <rcc rId="992" sId="1">
    <oc r="K29" t="inlineStr">
      <is>
        <t xml:space="preserve">Отклонение обусловлено получением федеральных субсидий в рамках регионального проекта "Развитие туристической инфраструктуры"
</t>
      </is>
    </oc>
    <nc r="K29"/>
  </rcc>
  <rcc rId="993" sId="1">
    <oc r="K30" t="inlineStr">
      <is>
        <t>В связи с увеличением объема субсидии, предоставленной из федерального бюджета 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oc>
    <nc r="K30"/>
  </rcc>
  <rcc rId="994" sId="1">
    <oc r="L30" t="inlineStr">
      <is>
        <t>В связи с увеличением объема субсидии, предоставленной из федерального бюджетана оказание содействия добровольному переселению в КБР соотечественников, проживающих за рубежом.  Средства направлены на жилищное обустройство двум участникам госпрограммы.</t>
      </is>
    </oc>
    <nc r="L30"/>
  </rcc>
  <rcc rId="995" sId="1">
    <oc r="K31" t="inlineStr">
      <is>
        <t>На реализацию муниципальных программ формирования комфортной среды местным бюджетам дополнительно направлено 123,2 млн рублей.</t>
      </is>
    </oc>
    <nc r="K31"/>
  </rcc>
  <rcc rId="996" sId="1" xfDxf="1" s="1" dxf="1">
    <oc r="E3" t="inlineStr">
      <is>
        <t>Перв. утв.
 план 2022 
(от 28.12.2021 г. № 50-РЗ)</t>
      </is>
    </oc>
    <nc r="E3" t="inlineStr">
      <is>
        <t>Перв. утв.
 план 2023 
(от 29.12.2022 г. № 63-РЗ)</t>
      </is>
    </nc>
    <ndxf>
      <font>
        <b/>
        <i val="0"/>
        <strike val="0"/>
        <condense val="0"/>
        <extend val="0"/>
        <outline val="0"/>
        <shadow val="0"/>
        <u val="none"/>
        <vertAlign val="baseline"/>
        <sz val="10"/>
        <color auto="1"/>
        <name val="Times New Roman"/>
        <scheme val="none"/>
      </font>
      <numFmt numFmtId="164" formatCode="#,##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997" sId="1" xfDxf="1" s="1" dxf="1">
    <oc r="F3" t="inlineStr">
      <is>
        <t>Уточненный план (в ред. От 01.12.2022 г. № 54-РЗ)</t>
      </is>
    </oc>
    <nc r="F3" t="inlineStr">
      <is>
        <t>Уточненный план (в ред. от 08.12.2023 г. № 48-РЗ)</t>
      </is>
    </nc>
    <ndxf>
      <font>
        <b/>
        <i val="0"/>
        <strike val="0"/>
        <condense val="0"/>
        <extend val="0"/>
        <outline val="0"/>
        <shadow val="0"/>
        <u val="none"/>
        <vertAlign val="baseline"/>
        <sz val="10"/>
        <color auto="1"/>
        <name val="Times New Roman"/>
        <scheme val="none"/>
      </font>
      <numFmt numFmtId="164" formatCode="#,##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fmt sheetId="1" xfDxf="1" s="1" sqref="G3" start="0" length="0">
    <dxf>
      <font>
        <b/>
        <i val="0"/>
        <strike val="0"/>
        <condense val="0"/>
        <extend val="0"/>
        <outline val="0"/>
        <shadow val="0"/>
        <u val="none"/>
        <vertAlign val="baseline"/>
        <sz val="10"/>
        <color auto="1"/>
        <name val="Times New Roman"/>
        <scheme val="none"/>
      </font>
      <numFmt numFmtId="164" formatCode="#,##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rfmt>
  <rcc rId="998" sId="1" xfDxf="1" s="1" dxf="1">
    <oc r="H3" t="inlineStr">
      <is>
        <t>Факт 2022</t>
      </is>
    </oc>
    <nc r="H3" t="inlineStr">
      <is>
        <t>Факт 2023</t>
      </is>
    </nc>
    <ndxf>
      <font>
        <b/>
        <i val="0"/>
        <strike val="0"/>
        <condense val="0"/>
        <extend val="0"/>
        <outline val="0"/>
        <shadow val="0"/>
        <u val="none"/>
        <vertAlign val="baseline"/>
        <sz val="10"/>
        <color auto="1"/>
        <name val="Times New Roman"/>
        <scheme val="none"/>
      </font>
      <numFmt numFmtId="0" formatCode="General"/>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ndxf>
  </rcc>
  <rcc rId="999" sId="1">
    <oc r="C30" t="inlineStr">
      <is>
        <t>Государственная программа Кабардино-Балкарской Республики "Оказание содействия добровольному переселению в Кабардино-Балкарскую Республику соотечественников, проживающих за рубежом"</t>
      </is>
    </oc>
    <nc r="C30" t="inlineStr">
      <is>
        <t>Государственная программа Кабардино-Балкарской Республики "Развитие молодежной политики в Кабардино-Балкарской Республике"</t>
      </is>
    </nc>
  </rcc>
  <rcc rId="1000" sId="1">
    <oc r="D30" t="inlineStr">
      <is>
        <t>54 0 00 00000</t>
      </is>
    </oc>
    <nc r="D30" t="inlineStr">
      <is>
        <t>52 0 00 00000</t>
      </is>
    </nc>
  </rcc>
  <rcc rId="1001" sId="1" odxf="1" dxf="1">
    <nc r="C33" t="inlineStr">
      <is>
        <t>Глава Кабардино-Балкарской Республики и его администрация</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2" sId="1" odxf="1" dxf="1">
    <nc r="D33" t="inlineStr">
      <is>
        <t>77 0 00 00000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3" sId="1" odxf="1" dxf="1">
    <nc r="C34" t="inlineStr">
      <is>
        <t>Председатель Правительства Кабардино-Балкарской Республики и его заместители, Аппарат Правительства Кабардино-Балкарской Республики</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4" sId="1" odxf="1" dxf="1">
    <nc r="D34" t="inlineStr">
      <is>
        <t>78 0 00 00000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5" sId="1" odxf="1" dxf="1">
    <nc r="C35" t="inlineStr">
      <is>
        <t>Обеспечение деятельности отдельных государственных органов</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6" sId="1" odxf="1" dxf="1">
    <nc r="D35" t="inlineStr">
      <is>
        <t>89 0 00 00000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7" sId="1" odxf="1" dxf="1">
    <nc r="C36" t="inlineStr">
      <is>
        <t>Государственная судебная власть</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8" sId="1" odxf="1" dxf="1">
    <nc r="D36" t="inlineStr">
      <is>
        <t>90 0 00 00000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09" sId="1" odxf="1" dxf="1">
    <nc r="C37" t="inlineStr">
      <is>
        <t>Уполномоченный по правам человека в Кабардино-Балкарской Республике</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0" sId="1" odxf="1" dxf="1">
    <nc r="D37" t="inlineStr">
      <is>
        <t>92 0 00 00000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1" sId="1" odxf="1" dxf="1">
    <nc r="C38" t="inlineStr">
      <is>
        <t>Контрольно-счетная палата Кабардино-Балкарской Республики</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2" sId="1" odxf="1" dxf="1">
    <nc r="D38" t="inlineStr">
      <is>
        <t>93 0 00 00000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3" sId="1" odxf="1" dxf="1">
    <nc r="C39" t="inlineStr">
      <is>
        <t>Избирательная комиссия Кабардино-Балкарской Республики</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4" sId="1" odxf="1" dxf="1">
    <nc r="D39" t="inlineStr">
      <is>
        <t>94 0 00 00000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5" sId="1" odxf="1" dxf="1">
    <nc r="C40" t="inlineStr">
      <is>
        <t>Парламент Кабардино-Балкарской Республики</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6" sId="1" odxf="1" dxf="1">
    <nc r="D40" t="inlineStr">
      <is>
        <t>96 0 00 00000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7" sId="1" odxf="1" dxf="1">
    <nc r="C41" t="inlineStr">
      <is>
        <t>Реализация функций иных органов государственной власти</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cc rId="1018" sId="1" odxf="1" dxf="1">
    <nc r="D41" t="inlineStr">
      <is>
        <t>99 0 00 00000</t>
      </is>
    </nc>
    <ndxf>
      <font>
        <sz val="11"/>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ndxf>
  </rcc>
  <rrc rId="1019"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cc rId="0" sId="1" dxf="1">
      <nc r="C33" t="inlineStr">
        <is>
          <t>Глава Кабардино-Балкарской Республики и его администрация</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77 0 00 00000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rc>
  <rrc rId="1020"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Председатель Правительства Кабардино-Балкарской Республики и его заместители, Аппарат Правительства Кабардино-Балкарской Республики</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78 0 00 00000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1"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Обеспечение деятельности отдельных государственных органов</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89 0 00 00000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2"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Государственная судебная власть</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90 0 00 00000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3"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Уполномоченный по правам человека в Кабардино-Балкарской Республике</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92 0 00 00000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4"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Контрольно-счетная палата Кабардино-Балкарской Республики</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93 0 00 00000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5"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Избирательная комиссия Кабардино-Балкарской Республики</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94 0 00 00000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6"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Парламент Кабардино-Балкарской Республики</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96 0 00 00000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rc rId="1027" sId="1" ref="A33:XFD33" action="deleteRow">
    <undo index="0" exp="area" ref3D="1" dr="$A$1:$A$1048576" dn="Z_03CC446F_B5CB_4BF9_BEDB_EC3BF34596EE_.wvu.Cols" sId="1"/>
    <undo index="0" exp="area" ref3D="1" dr="$A$1:$A$1048576" dn="Z_0A5D1158_F215_4E22_AE80_E9544415A948_.wvu.Cols" sId="1"/>
    <undo index="0" exp="area" ref3D="1" dr="$A$1:$A$1048576" dn="Z_9E0AA975_CA5E_4FCF_9A05_19E2D2284824_.wvu.Cols" sId="1"/>
    <undo index="0" exp="area" ref3D="1" dr="$A$1:$A$1048576" dn="Z_A3A7B2C9_6196_4AD8_BD1C_49E189026C0E_.wvu.Cols" sId="1"/>
    <undo index="0" exp="area" ref3D="1" dr="$A$1:$A$1048576" dn="Z_BCC75E94_B81F_4FA4_B872_90EC1E20920A_.wvu.Cols" sId="1"/>
    <undo index="0" exp="area" ref3D="1" dr="$A$1:$A$1048576" dn="Z_B094B31C_6489_483C_A7B9_A7800B91E143_.wvu.Cols" sId="1"/>
    <undo index="0" exp="area" ref3D="1" dr="$A$1:$A$1048576" dn="Z_D8E29EE8_5CAD_44CD_8AF0_2585EBBB1110_.wvu.Cols" sId="1"/>
    <undo index="0" exp="area" ref3D="1" dr="$A$1:$A$1048576" dn="Z_E4406DE5_C3C0_464D_BABF_27AE7CC6EE2B_.wvu.Cols" sId="1"/>
    <undo index="2" exp="area" ref3D="1" dr="$M$1:$N$1048576" dn="Z_47986F88_9B1D_49AE_87EE_EBF285061348_.wvu.Cols" sId="1"/>
    <undo index="1" exp="area" ref3D="1" dr="$A$1:$A$1048576" dn="Z_47986F88_9B1D_49AE_87EE_EBF285061348_.wvu.Cols" sId="1"/>
    <undo index="0" exp="area" ref3D="1" dr="$A$1:$A$1048576" dn="Z_49D114EF_7066_4990_BEDE_DC4B739B0593_.wvu.Cols" sId="1"/>
    <undo index="0" exp="area" ref3D="1" dr="$A$1:$A$1048576" dn="Z_448EE582_3B12_486F_9C67_34BB9B9F8D60_.wvu.Cols" sId="1"/>
    <undo index="0" exp="area" ref3D="1" dr="$A$1:$A$1048576" dn="Z_39C9EEB9_12A6_4099_91DD_3A1F14ED19FA_.wvu.Cols" sId="1"/>
    <undo index="0" exp="area" ref3D="1" dr="$A$1:$A$1048576" dn="Z_398B5971_4E2C_4C5D_9B8D_1B0246111040_.wvu.Cols" sId="1"/>
    <undo index="2" exp="area" ref3D="1" dr="$M$1:$N$1048576" dn="Z_1D6DEE85_BCEE_4603_A645_EFE36F19AF24_.wvu.Cols" sId="1"/>
    <undo index="1" exp="area" ref3D="1" dr="$A$1:$A$1048576" dn="Z_1D6DEE85_BCEE_4603_A645_EFE36F19AF24_.wvu.Cols" sId="1"/>
    <undo index="0" exp="area" ref3D="1" dr="$A$1:$A$1048576" dn="Z_F3B6B8DA_671D_4979_9EE2_C4D349CFEB18_.wvu.Cols" sId="1"/>
    <undo index="0" exp="area" ref3D="1" dr="$A$1:$A$1048576" dn="Z_EC4CF6B9_9A11_4F15_98E8_41C72DBD45F6_.wvu.Cols" sId="1"/>
    <undo index="2" exp="area" ref3D="1" dr="$M$1:$N$1048576" dn="Z_EA32B449_735D_4C68_9284_E884E5BF1D75_.wvu.Cols" sId="1"/>
    <undo index="1" exp="area" ref3D="1" dr="$A$1:$A$1048576" dn="Z_EA32B449_735D_4C68_9284_E884E5BF1D75_.wvu.Cols" sId="1"/>
    <undo index="2" exp="area" ref3D="1" dr="$M$1:$N$1048576" dn="Z_EBD1FC40_C4E4_4906_9282_2A95A89391E8_.wvu.Cols" sId="1"/>
    <undo index="1" exp="area" ref3D="1" dr="$A$1:$A$1048576" dn="Z_EBD1FC40_C4E4_4906_9282_2A95A89391E8_.wvu.Cols" sId="1"/>
    <undo index="0" exp="area" ref3D="1" dr="$A$1:$A$1048576" dn="Z_E62B8219_1AB3_4EBC_9720_3E0DA0630DC3_.wvu.Cols" sId="1"/>
    <undo index="0" exp="area" ref3D="1" dr="$A$1:$A$1048576" dn="Z_4F9F08F9_ED50_44E3_B3F4_DF7986D10DF5_.wvu.Cols" sId="1"/>
    <undo index="2" exp="area" ref3D="1" dr="$M$1:$N$1048576" dn="Z_7BDE9480_6F30_448B_B3E5_778E26D6780D_.wvu.Cols" sId="1"/>
    <undo index="1" exp="area" ref3D="1" dr="$A$1:$A$1048576" dn="Z_7BDE9480_6F30_448B_B3E5_778E26D6780D_.wvu.Cols" sId="1"/>
    <undo index="0" exp="area" ref3D="1" dr="$A$1:$A$1048576" dn="Z_4AC83C55_89EC_4B5A_AE7D_E6397E686B5B_.wvu.Cols" sId="1"/>
    <undo index="0" exp="area" ref3D="1" dr="$A$1:$A$1048576" dn="Z_54074193_0096_44B3_8E8D_D0768872E50D_.wvu.Cols" sId="1"/>
    <undo index="0" exp="area" ref3D="1" dr="$A$1:$A$1048576" dn="Z_83D99686_79B8_4190_A96A_CB8BA2FD25C1_.wvu.Cols" sId="1"/>
    <rfmt sheetId="1" xfDxf="1" sqref="A33:XFD33" start="0" length="0"/>
    <rfmt sheetId="1" sqref="B33" start="0" length="0">
      <dxf>
        <font>
          <sz val="11"/>
          <color theme="1"/>
          <name val="Times New Roman"/>
          <scheme val="none"/>
        </font>
        <alignment horizontal="center" vertical="center" readingOrder="0"/>
      </dxf>
    </rfmt>
    <rcc rId="0" sId="1" dxf="1">
      <nc r="C33" t="inlineStr">
        <is>
          <t>Реализация функций иных органов государственной власти</t>
        </is>
      </nc>
      <ndxf>
        <font>
          <sz val="11"/>
          <color theme="1"/>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ndxf>
    </rcc>
    <rcc rId="0" sId="1" dxf="1">
      <nc r="D33" t="inlineStr">
        <is>
          <t>99 0 00 00000</t>
        </is>
      </nc>
      <ndxf>
        <font>
          <sz val="11"/>
          <color theme="1"/>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qref="E33" start="0" length="0">
      <dxf>
        <alignment horizontal="center" vertical="center" readingOrder="0"/>
      </dxf>
    </rfmt>
    <rfmt sheetId="1" sqref="F33" start="0" length="0">
      <dxf>
        <alignment horizontal="center" vertical="center" readingOrder="0"/>
      </dxf>
    </rfmt>
    <rfmt sheetId="1" sqref="G33" start="0" length="0">
      <dxf>
        <alignment horizontal="center" vertical="center" readingOrder="0"/>
      </dxf>
    </rfmt>
    <rfmt sheetId="1" sqref="H33" start="0" length="0">
      <dxf>
        <alignment horizontal="center" vertical="center" readingOrder="0"/>
      </dxf>
    </rfmt>
    <rfmt sheetId="1" sqref="I33" start="0" length="0">
      <dxf>
        <alignment horizontal="center" vertical="center" readingOrder="0"/>
      </dxf>
    </rfmt>
    <rfmt sheetId="1" sqref="J33" start="0" length="0">
      <dxf>
        <alignment horizontal="center" vertical="center" readingOrder="0"/>
      </dxf>
    </rfmt>
    <rfmt sheetId="1" sqref="K33" start="0" length="0">
      <dxf>
        <alignment horizontal="center" vertical="center" readingOrder="0"/>
      </dxf>
    </rfmt>
  </rrc>
  <rcc rId="1028" sId="1" numFmtId="4">
    <oc r="F7">
      <v>10313179.669911433</v>
    </oc>
    <nc r="F7">
      <v>9804616.05167</v>
    </nc>
  </rcc>
  <rcc rId="1029" sId="1" numFmtId="4">
    <oc r="G7">
      <v>10579590.982560001</v>
    </oc>
    <nc r="G7">
      <v>9899550.1787200011</v>
    </nc>
  </rcc>
  <rcc rId="1030" sId="1" numFmtId="4">
    <oc r="H7">
      <v>10543623.820939999</v>
    </oc>
    <nc r="H7">
      <v>9878786.4898499995</v>
    </nc>
  </rcc>
  <rcc rId="1031" sId="1" numFmtId="4">
    <oc r="F8">
      <v>15737952.680886406</v>
    </oc>
    <nc r="F8">
      <v>17734356.976079997</v>
    </nc>
  </rcc>
  <rcc rId="1032" sId="1" numFmtId="4">
    <oc r="G8">
      <v>15731276.885729998</v>
    </oc>
    <nc r="G8">
      <v>18364239.919470001</v>
    </nc>
  </rcc>
  <rcc rId="1033" sId="1" numFmtId="4">
    <oc r="H8">
      <v>15696035.692769999</v>
    </oc>
    <nc r="H8">
      <v>18232673.15693</v>
    </nc>
  </rcc>
  <rcc rId="1034" sId="1" numFmtId="4">
    <oc r="F9">
      <v>17615291.07759808</v>
    </oc>
    <nc r="F9">
      <v>13485123.91364</v>
    </nc>
  </rcc>
  <rcc rId="1035" sId="1" numFmtId="4">
    <oc r="G9">
      <v>18129892.976739999</v>
    </oc>
    <nc r="G9">
      <v>14136175.60578</v>
    </nc>
  </rcc>
  <rcc rId="1036" sId="1" numFmtId="4">
    <oc r="H9">
      <v>18024676.848410003</v>
    </oc>
    <nc r="H9">
      <v>13912444.397469999</v>
    </nc>
  </rcc>
  <rcc rId="1037" sId="1" numFmtId="4">
    <oc r="F10">
      <v>14476.8</v>
    </oc>
    <nc r="F10">
      <v>25364.564419999995</v>
    </nc>
  </rcc>
  <rcc rId="1038" sId="1" numFmtId="4">
    <oc r="G10">
      <v>14476.78</v>
    </oc>
    <nc r="G10">
      <v>25263.311000000002</v>
    </nc>
  </rcc>
  <rcc rId="1039" sId="1" numFmtId="4">
    <oc r="H10">
      <v>14476.78</v>
    </oc>
    <nc r="H10">
      <v>25036.348220000003</v>
    </nc>
  </rcc>
  <rcc rId="1040" sId="1" numFmtId="4">
    <oc r="F11">
      <v>2016475.57977</v>
    </oc>
    <nc r="F11">
      <v>1928434.3190200001</v>
    </nc>
  </rcc>
  <rcc rId="1041" sId="1" numFmtId="4">
    <oc r="G11">
      <v>2272031.5354899997</v>
    </oc>
    <nc r="G11">
      <v>1863483.1004499998</v>
    </nc>
  </rcc>
  <rcc rId="1042" sId="1" numFmtId="4">
    <oc r="H11">
      <v>1771176.3455000001</v>
    </oc>
    <nc r="H11">
      <v>1854838.39686</v>
    </nc>
  </rcc>
  <rcc rId="1043" sId="1" numFmtId="4">
    <oc r="F12">
      <v>521984.28933999996</v>
    </oc>
    <nc r="F12">
      <v>459176.2300000001</v>
    </nc>
  </rcc>
  <rcc rId="1044" sId="1" numFmtId="4">
    <oc r="G12">
      <v>496140.38579999999</v>
    </oc>
    <nc r="G12">
      <v>434176.23349000001</v>
    </nc>
  </rcc>
  <rcc rId="1045" sId="1" numFmtId="4">
    <oc r="H12">
      <v>475255.59292000002</v>
    </oc>
    <nc r="H12">
      <v>416029.92746000004</v>
    </nc>
  </rcc>
  <rcc rId="1046" sId="1" numFmtId="4">
    <oc r="F13">
      <v>5307.7954993736439</v>
    </oc>
    <nc r="F13">
      <v>5815.8</v>
    </nc>
  </rcc>
  <rcc rId="1047" sId="1" numFmtId="4">
    <oc r="G13">
      <v>5307.8</v>
    </oc>
    <nc r="G13">
      <v>5815.8</v>
    </nc>
  </rcc>
  <rcc rId="1048" sId="1" numFmtId="4">
    <oc r="H13">
      <v>5231.3333300000004</v>
    </oc>
    <nc r="H13">
      <v>5215.3614299999999</v>
    </nc>
  </rcc>
  <rcc rId="1049" sId="1" numFmtId="4">
    <oc r="F14">
      <v>367554.70474000007</v>
    </oc>
    <nc r="F14">
      <v>392972.09568999999</v>
    </nc>
  </rcc>
  <rcc rId="1050" sId="1" numFmtId="4">
    <oc r="G14">
      <v>367806.52900000004</v>
    </oc>
    <nc r="G14">
      <v>398866.24086999998</v>
    </nc>
  </rcc>
  <rcc rId="1051" sId="1" numFmtId="4">
    <oc r="H14">
      <v>345128.76054000005</v>
    </oc>
    <nc r="H14">
      <v>385946.49542999995</v>
    </nc>
  </rcc>
  <rcc rId="1052" sId="1" numFmtId="4">
    <oc r="F15">
      <v>1436643.0641349275</v>
    </oc>
    <nc r="F15">
      <v>1496726.93413</v>
    </nc>
  </rcc>
  <rcc rId="1053" sId="1" numFmtId="4">
    <oc r="G15">
      <v>1477242.5864800001</v>
    </oc>
    <nc r="G15">
      <v>1496936.7701200002</v>
    </nc>
  </rcc>
  <rcc rId="1054" sId="1" numFmtId="4">
    <oc r="H15">
      <v>1469412.1566899999</v>
    </oc>
    <nc r="H15">
      <v>1482993.2451599997</v>
    </nc>
  </rcc>
  <rcc rId="1055" sId="1" numFmtId="4">
    <oc r="F16">
      <v>625423.03430174</v>
    </oc>
    <nc r="F16">
      <v>368790.70499999996</v>
    </nc>
  </rcc>
  <rcc rId="1056" sId="1" numFmtId="4">
    <oc r="G16">
      <v>632966.96803999995</v>
    </oc>
    <nc r="G16">
      <v>481834.46872</v>
    </nc>
  </rcc>
  <rcc rId="1057" sId="1" numFmtId="4">
    <oc r="H16">
      <v>627634.13770000008</v>
    </oc>
    <nc r="H16">
      <v>466254.05964999995</v>
    </nc>
  </rcc>
  <rcc rId="1058" sId="1" numFmtId="4">
    <oc r="F17">
      <v>953829.85194363003</v>
    </oc>
    <nc r="F17">
      <v>719442.37796999991</v>
    </nc>
  </rcc>
  <rcc rId="1059" sId="1" numFmtId="4">
    <oc r="G17">
      <v>1033071.3620000001</v>
    </oc>
    <nc r="G17">
      <v>718461.51919000002</v>
    </nc>
  </rcc>
  <rcc rId="1060" sId="1" numFmtId="4">
    <oc r="H17">
      <v>1018733.36132</v>
    </oc>
    <nc r="H17">
      <v>708056.53747999994</v>
    </nc>
  </rcc>
  <rcc rId="1061" sId="1" numFmtId="4">
    <oc r="F18">
      <v>1021844.3076338666</v>
    </oc>
    <nc r="F18">
      <v>1485262.6462399999</v>
    </nc>
  </rcc>
  <rcc rId="1062" sId="1" numFmtId="4">
    <oc r="G18">
      <v>1021844.30418</v>
    </oc>
    <nc r="G18">
      <v>1496175.1366000001</v>
    </nc>
  </rcc>
  <rcc rId="1063" sId="1" numFmtId="4">
    <oc r="H18">
      <v>1013555.1647399999</v>
    </oc>
    <nc r="H18">
      <v>1489223.61488</v>
    </nc>
  </rcc>
  <rcc rId="1064" sId="1" numFmtId="4">
    <oc r="F19">
      <v>39288.911</v>
    </oc>
    <nc r="F19">
      <v>119319.92199999999</v>
    </nc>
  </rcc>
  <rcc rId="1065" sId="1" numFmtId="4">
    <oc r="G19">
      <v>39288.911</v>
    </oc>
    <nc r="G19">
      <v>119319.92200000001</v>
    </nc>
  </rcc>
  <rcc rId="1066" sId="1" numFmtId="4">
    <oc r="H19">
      <v>37958.109819999998</v>
    </oc>
    <nc r="H19">
      <v>118638.65122</v>
    </nc>
  </rcc>
  <rcc rId="1067" sId="1" numFmtId="4">
    <oc r="F20">
      <v>453109.06316000002</v>
    </oc>
    <nc r="F20">
      <v>482014.71400000004</v>
    </nc>
  </rcc>
  <rcc rId="1068" sId="1" numFmtId="4">
    <oc r="G20">
      <v>453109.05789</v>
    </oc>
    <nc r="G20">
      <v>481964.51866000006</v>
    </nc>
  </rcc>
  <rcc rId="1069" sId="1" numFmtId="4">
    <oc r="H20">
      <v>427670.42856999999</v>
    </oc>
    <nc r="H20">
      <v>466467.28233000007</v>
    </nc>
  </rcc>
  <rcc rId="1070" sId="1" numFmtId="4">
    <oc r="F21">
      <v>4142577.8985599997</v>
    </oc>
    <nc r="F21">
      <v>5482636.1391000003</v>
    </nc>
  </rcc>
  <rcc rId="1071" sId="1" numFmtId="4">
    <oc r="G21">
      <v>4727762.0864000004</v>
    </oc>
    <nc r="G21">
      <v>5634398.0370900016</v>
    </nc>
  </rcc>
  <rcc rId="1072" sId="1" numFmtId="4">
    <oc r="H21">
      <v>4717648.6815400012</v>
    </oc>
    <nc r="H21">
      <v>4717110.5343700014</v>
    </nc>
  </rcc>
  <rcc rId="1073" sId="1" numFmtId="4">
    <oc r="F22">
      <v>2276791.0268800003</v>
    </oc>
    <nc r="F22">
      <v>3208131.1736099999</v>
    </nc>
  </rcc>
  <rcc rId="1074" sId="1" numFmtId="4">
    <oc r="G22">
      <v>2727964.6357800001</v>
    </oc>
    <nc r="G22">
      <v>3479271.8018499999</v>
    </nc>
  </rcc>
  <rcc rId="1075" sId="1" numFmtId="4">
    <oc r="H22">
      <v>2714969.6579400003</v>
    </oc>
    <nc r="H22">
      <v>3474254.7697200002</v>
    </nc>
  </rcc>
  <rcc rId="1076" sId="1" numFmtId="4">
    <oc r="F23">
      <v>140049.57035699999</v>
    </oc>
    <nc r="F23">
      <v>140948.80000000002</v>
    </nc>
  </rcc>
  <rcc rId="1077" sId="1" numFmtId="4">
    <oc r="G23">
      <v>140049.58100000001</v>
    </oc>
    <nc r="G23">
      <v>140948.84600000002</v>
    </nc>
  </rcc>
  <rcc rId="1078" sId="1" numFmtId="4">
    <oc r="H23">
      <v>140016.56875000001</v>
    </oc>
    <nc r="H23">
      <v>140930.15063000002</v>
    </nc>
  </rcc>
  <rcc rId="1079" sId="1" numFmtId="4">
    <oc r="F24">
      <v>44703.550999999999</v>
    </oc>
    <nc r="F24">
      <v>63790.541799999992</v>
    </nc>
  </rcc>
  <rcc rId="1080" sId="1" numFmtId="4">
    <oc r="G24">
      <v>44703.618329999998</v>
    </oc>
    <nc r="G24">
      <v>61328.819210000001</v>
    </nc>
  </rcc>
  <rcc rId="1081" sId="1" numFmtId="4">
    <oc r="H24">
      <v>43789.501270000001</v>
    </oc>
    <nc r="H24">
      <v>58821.195870000003</v>
    </nc>
  </rcc>
  <rcc rId="1082" sId="1" numFmtId="4">
    <oc r="F25">
      <v>63382.83</v>
    </oc>
    <nc r="F25">
      <v>81515.796999999991</v>
    </nc>
  </rcc>
  <rcc rId="1083" sId="1" numFmtId="4">
    <oc r="G25">
      <v>63382.819009999999</v>
    </oc>
    <nc r="G25">
      <v>132015.00700000001</v>
    </nc>
  </rcc>
  <rcc rId="1084" sId="1" numFmtId="4">
    <oc r="H25">
      <v>62762.613259999998</v>
    </oc>
    <nc r="H25">
      <v>130349.33797000001</v>
    </nc>
  </rcc>
  <rcc rId="1085" sId="1" numFmtId="4">
    <oc r="F26">
      <v>1357310.0892100001</v>
    </oc>
    <nc r="F26">
      <v>1698048.31644</v>
    </nc>
  </rcc>
  <rcc rId="1086" sId="1" numFmtId="4">
    <oc r="G26">
      <v>1068503.2422100001</v>
    </oc>
    <nc r="G26">
      <v>844204.82618999993</v>
    </nc>
  </rcc>
  <rcc rId="1087" sId="1" numFmtId="4">
    <oc r="H26">
      <v>1043780.2932600001</v>
    </oc>
    <nc r="H26">
      <v>828684.09822000004</v>
    </nc>
  </rcc>
  <rcc rId="1088" sId="1" numFmtId="4">
    <oc r="F27">
      <v>45886.839</v>
    </oc>
    <nc r="F27">
      <v>50107.792000000001</v>
    </nc>
  </rcc>
  <rcc rId="1089" sId="1" numFmtId="4">
    <oc r="G27">
      <v>45886.792000000001</v>
    </oc>
    <nc r="G27">
      <v>50282.792000000001</v>
    </nc>
  </rcc>
  <rcc rId="1090" sId="1" numFmtId="4">
    <oc r="H27">
      <v>45340.430309999996</v>
    </oc>
    <nc r="H27">
      <v>49705.53026</v>
    </nc>
  </rcc>
  <rcc rId="1091" sId="1" numFmtId="4">
    <oc r="F28">
      <v>514404.57617000001</v>
    </oc>
    <nc r="F28">
      <v>657255.03831999993</v>
    </nc>
  </rcc>
  <rcc rId="1092" sId="1" numFmtId="4">
    <oc r="G28">
      <v>560646.9750199999</v>
    </oc>
    <nc r="G28">
      <v>653514.9005300001</v>
    </nc>
  </rcc>
  <rcc rId="1093" sId="1" numFmtId="4">
    <oc r="H28">
      <v>553340.10575999995</v>
    </oc>
    <nc r="H28">
      <v>653514.88653000002</v>
    </nc>
  </rcc>
  <rcc rId="1094" sId="1" numFmtId="4">
    <oc r="F29">
      <v>293130.26300000004</v>
    </oc>
    <nc r="F29">
      <v>177187.74899999998</v>
    </nc>
  </rcc>
  <rcc rId="1095" sId="1" numFmtId="4">
    <oc r="G29">
      <v>293056.51654000004</v>
    </oc>
    <nc r="G29">
      <v>441999.97122000001</v>
    </nc>
  </rcc>
  <rcc rId="1096" sId="1" numFmtId="4">
    <oc r="H29">
      <v>292895.16693000001</v>
    </oc>
    <nc r="H29">
      <v>441440.24602999998</v>
    </nc>
  </rcc>
  <rcc rId="1097" sId="1" numFmtId="4">
    <oc r="F30">
      <v>160</v>
    </oc>
    <nc r="F30">
      <v>254318.17846999998</v>
    </nc>
  </rcc>
  <rcc rId="1098" sId="1" numFmtId="4">
    <oc r="G30">
      <v>180</v>
    </oc>
    <nc r="G30">
      <v>254318.25682999997</v>
    </nc>
  </rcc>
  <rcc rId="1099" sId="1" numFmtId="4">
    <oc r="H30">
      <v>180</v>
    </oc>
    <nc r="H30">
      <v>251092.01169999997</v>
    </nc>
  </rcc>
  <rcc rId="1100" sId="1" numFmtId="4">
    <oc r="F31">
      <v>348596.315</v>
    </oc>
    <nc r="F31">
      <v>364667.80000000005</v>
    </nc>
  </rcc>
  <rcc rId="1101" sId="1" numFmtId="4">
    <oc r="G31">
      <v>353596.32313999999</v>
    </oc>
    <nc r="G31">
      <v>364667.77792999998</v>
    </nc>
  </rcc>
  <rcc rId="1102" sId="1" numFmtId="4">
    <oc r="H31">
      <v>353596.32313999999</v>
    </oc>
    <nc r="H31">
      <v>364667.77792999998</v>
    </nc>
  </rcc>
  <rcc rId="1103" sId="1" numFmtId="4">
    <oc r="F32">
      <v>9240.0019317826482</v>
    </oc>
    <nc r="F32">
      <v>9240</v>
    </nc>
  </rcc>
  <rcc rId="1104" sId="1" numFmtId="4">
    <oc r="F4">
      <v>62170172.175511204</v>
    </oc>
    <nc r="F4">
      <v>62986440.065669984</v>
    </nc>
  </rcc>
  <rcc rId="1105" sId="1" numFmtId="4">
    <oc r="G4">
      <v>64218766.299999997</v>
    </oc>
    <nc r="G4">
      <v>64693634.417209998</v>
    </nc>
  </rcc>
  <rcc rId="1106" sId="1" numFmtId="4">
    <oc r="H4">
      <f>H5+H6</f>
    </oc>
    <nc r="H4">
      <v>63117334.245159984</v>
    </nc>
  </rcc>
  <rcc rId="1107" sId="1">
    <oc r="F6">
      <v>60358593.799999997</v>
    </oc>
    <nc r="F6">
      <f>SUM(F7:F32)</f>
    </nc>
  </rcc>
  <rcc rId="1108" sId="1">
    <oc r="G6">
      <v>62289019.600000001</v>
    </oc>
    <nc r="G6">
      <f>SUM(G7:G32)</f>
    </nc>
  </rcc>
  <rcc rId="1109" sId="1">
    <oc r="H6">
      <f>SUM(H7:H32)</f>
    </oc>
    <nc r="H6">
      <f>SUM(H7:H32)</f>
    </nc>
  </rcc>
  <rcc rId="1110" sId="1" numFmtId="4">
    <oc r="F6">
      <f>SUM(F7:F32)</f>
    </oc>
    <nc r="F6">
      <v>60695264.575599983</v>
    </nc>
  </rcc>
  <rcc rId="1111" sId="1" numFmtId="4">
    <oc r="G6">
      <f>SUM(G7:G32)</f>
    </oc>
    <nc r="G6">
      <v>61988453.760920003</v>
    </nc>
  </rcc>
  <rcc rId="1112" sId="1" numFmtId="4">
    <oc r="H6">
      <f>SUM(H7:H32)</f>
    </oc>
    <nc r="H6">
      <v>60562414.503599979</v>
    </nc>
  </rcc>
  <rcc rId="1113" sId="1">
    <oc r="F5">
      <v>1811578.4</v>
    </oc>
    <nc r="F5">
      <f>F4-F6</f>
    </nc>
  </rcc>
  <rcc rId="1114" sId="1">
    <oc r="G5">
      <v>1929746.7</v>
    </oc>
    <nc r="G5">
      <f>G4-G6</f>
    </nc>
  </rcc>
  <rcc rId="1115" sId="1">
    <oc r="H5">
      <v>1665642.2</v>
    </oc>
    <nc r="H5">
      <f>H4-H6</f>
    </nc>
  </rcc>
  <rcc rId="1116" sId="1" numFmtId="4">
    <oc r="F5">
      <f>F4-F6</f>
    </oc>
    <nc r="F5">
      <v>2291175.4900700003</v>
    </nc>
  </rcc>
  <rcc rId="1117" sId="1" numFmtId="4">
    <oc r="G5">
      <f>G4-G6</f>
    </oc>
    <nc r="G5">
      <v>2705180.6562899947</v>
    </nc>
  </rcc>
  <rcc rId="1118" sId="1" numFmtId="4">
    <oc r="H5">
      <f>H4-H6</f>
    </oc>
    <nc r="H5">
      <v>2554919.7415600047</v>
    </nc>
  </rcc>
  <rcc rId="1119" sId="1" numFmtId="4">
    <oc r="E7">
      <v>8650442.0196014326</v>
    </oc>
    <nc r="E7">
      <v>9275890.8300000001</v>
    </nc>
  </rcc>
  <rcc rId="1120" sId="1" numFmtId="4">
    <oc r="E8">
      <v>12821746.196166404</v>
    </oc>
    <nc r="E8">
      <v>16804951.350000001</v>
    </nc>
  </rcc>
  <rcc rId="1121" sId="1" numFmtId="4">
    <oc r="E9">
      <v>14534519.305208083</v>
    </oc>
    <nc r="E9">
      <v>14418249.459999999</v>
    </nc>
  </rcc>
  <rcc rId="1122" sId="1" numFmtId="4">
    <oc r="E10">
      <v>14476.8</v>
    </oc>
    <nc r="E10">
      <v>25356</v>
    </nc>
  </rcc>
  <rcc rId="1123" sId="1" numFmtId="4">
    <oc r="E11">
      <v>971497.02</v>
    </oc>
    <nc r="E11">
      <v>1590607.5190100002</v>
    </nc>
  </rcc>
  <rcc rId="1124" sId="1" numFmtId="4">
    <oc r="E12">
      <v>726532.90119999996</v>
    </oc>
    <nc r="E12">
      <v>489933.20000000007</v>
    </nc>
  </rcc>
  <rcc rId="1125" sId="1" numFmtId="4">
    <oc r="E13">
      <v>5307.7954993736439</v>
    </oc>
    <nc r="E13">
      <v>5815.8</v>
    </nc>
  </rcc>
  <rcc rId="1126" sId="1" numFmtId="4">
    <oc r="E14">
      <v>353887.12858000002</v>
    </oc>
    <nc r="E14">
      <v>368841.3</v>
    </nc>
  </rcc>
  <rcc rId="1127" sId="1" numFmtId="4">
    <oc r="E15">
      <v>1389351.8152749278</v>
    </oc>
    <nc r="E15">
      <v>1362848.14</v>
    </nc>
  </rcc>
  <rcc rId="1128" sId="1" numFmtId="4">
    <oc r="E16">
      <v>578467.92985174002</v>
    </oc>
    <nc r="E16">
      <v>348773.61</v>
    </nc>
  </rcc>
  <rcc rId="1129" sId="1" numFmtId="4">
    <oc r="E17">
      <v>870019.86084362981</v>
    </oc>
    <nc r="E17">
      <v>760321.16999999993</v>
    </nc>
  </rcc>
  <rcc rId="1130" sId="1" numFmtId="4">
    <oc r="E18">
      <v>1006349.2421838667</v>
    </oc>
    <nc r="E18">
      <v>1388517.9</v>
    </nc>
  </rcc>
  <rcc rId="1131" sId="1" numFmtId="4">
    <oc r="E19">
      <v>40200.11</v>
    </oc>
    <nc r="E19">
      <v>114887.09</v>
    </nc>
  </rcc>
  <rcc rId="1132" sId="1" numFmtId="4">
    <oc r="E20">
      <v>473767.56700000004</v>
    </oc>
    <nc r="E20">
      <v>479326.00000000006</v>
    </nc>
  </rcc>
  <rcc rId="1133" sId="1" numFmtId="4">
    <oc r="E21">
      <v>3585300.5744700003</v>
    </oc>
    <nc r="E21">
      <v>4123434.8499999996</v>
    </nc>
  </rcc>
  <rcc rId="1134" sId="1" numFmtId="4">
    <oc r="E22">
      <v>2565233.9130000002</v>
    </oc>
    <nc r="E22">
      <v>3029413.8650000002</v>
    </nc>
  </rcc>
  <rcc rId="1135" sId="1" numFmtId="4">
    <oc r="E23">
      <v>139530.42907700001</v>
    </oc>
    <nc r="E23">
      <v>140224.80000000002</v>
    </nc>
  </rcc>
  <rcc rId="1136" sId="1" numFmtId="4">
    <oc r="E24">
      <v>44616.950000000004</v>
    </oc>
    <nc r="E24">
      <v>70907.94</v>
    </nc>
  </rcc>
  <rcc rId="1137" sId="1" numFmtId="4">
    <oc r="E25">
      <v>64665.33</v>
    </oc>
    <nc r="E25">
      <v>76308.039999999994</v>
    </nc>
  </rcc>
  <rcc rId="1138" sId="1" numFmtId="4">
    <oc r="E26">
      <v>842417.69039999996</v>
    </oc>
    <nc r="E26">
      <v>1032771.91</v>
    </nc>
  </rcc>
  <rcc rId="1139" sId="1" numFmtId="4">
    <oc r="E27">
      <v>45861.3</v>
    </oc>
    <nc r="E27">
      <v>47398.33</v>
    </nc>
  </rcc>
  <rcc rId="1140" sId="1" numFmtId="4">
    <oc r="E28">
      <v>500430.27</v>
    </oc>
    <nc r="E28">
      <v>621580.74999999988</v>
    </nc>
  </rcc>
  <rcc rId="1141" sId="1" numFmtId="4">
    <oc r="E29">
      <v>40575.259999999995</v>
    </oc>
    <nc r="E29">
      <v>30456.87</v>
    </nc>
  </rcc>
  <rcc rId="1142" sId="1" numFmtId="4">
    <oc r="E30">
      <v>160</v>
    </oc>
    <nc r="E30">
      <v>251325.66999999998</v>
    </nc>
  </rcc>
  <rcc rId="1143" sId="1" numFmtId="4">
    <oc r="E31">
      <v>230360.80000000002</v>
    </oc>
    <nc r="E31">
      <v>314667.80000000005</v>
    </nc>
  </rcc>
  <rcc rId="1144" sId="1" numFmtId="4">
    <oc r="E32">
      <v>9240.0019317826482</v>
    </oc>
    <nc r="E32">
      <v>9240</v>
    </nc>
  </rcc>
  <rcc rId="1145" sId="1" numFmtId="4">
    <oc r="E4">
      <v>53594149.27172821</v>
    </oc>
    <nc r="E4">
      <v>61008863.614009991</v>
    </nc>
  </rcc>
  <rcc rId="1146" sId="1">
    <oc r="E6">
      <v>50504958.200000003</v>
    </oc>
    <nc r="E6">
      <f>SUM(E7:E32)</f>
    </nc>
  </rcc>
  <rcc rId="1147" sId="1" numFmtId="4">
    <oc r="E6">
      <f>SUM(E7:E32)</f>
    </oc>
    <nc r="E6">
      <v>57182050.19400999</v>
    </nc>
  </rcc>
  <rcc rId="1148" sId="1">
    <oc r="E5">
      <v>3089191.1</v>
    </oc>
    <nc r="E5">
      <f>E4-E6</f>
    </nc>
  </rcc>
  <rcc rId="1149" sId="1" numFmtId="4">
    <oc r="E5">
      <f>E4-E6</f>
    </oc>
    <nc r="E5">
      <v>3826813.4200000018</v>
    </nc>
  </rcc>
  <rcc rId="1150" sId="1" odxf="1" dxf="1">
    <oc r="I4">
      <f>H4/E4</f>
    </oc>
    <nc r="I4">
      <f>H4/E4</f>
    </nc>
    <ndxf>
      <font>
        <b val="0"/>
        <sz val="12"/>
        <color auto="1"/>
        <name val="Times New Roman"/>
        <scheme val="none"/>
      </font>
      <fill>
        <patternFill>
          <bgColor theme="8" tint="0.79998168889431442"/>
        </patternFill>
      </fill>
    </ndxf>
  </rcc>
  <rcc rId="1151" sId="1" odxf="1" dxf="1">
    <oc r="I5">
      <f>H5/E5</f>
    </oc>
    <nc r="I5">
      <f>H5/E5</f>
    </nc>
    <ndxf>
      <font>
        <b val="0"/>
        <sz val="12"/>
        <color auto="1"/>
        <name val="Times New Roman"/>
        <scheme val="none"/>
      </font>
      <fill>
        <patternFill>
          <bgColor theme="8" tint="0.79998168889431442"/>
        </patternFill>
      </fill>
    </ndxf>
  </rcc>
  <rcc rId="1152" sId="1" odxf="1" dxf="1">
    <oc r="I6">
      <f>H6/E6</f>
    </oc>
    <nc r="I6">
      <f>H6/E6</f>
    </nc>
    <ndxf>
      <font>
        <b val="0"/>
        <sz val="12"/>
        <color auto="1"/>
        <name val="Times New Roman"/>
        <scheme val="none"/>
      </font>
      <fill>
        <patternFill>
          <bgColor theme="8" tint="0.79998168889431442"/>
        </patternFill>
      </fill>
    </ndxf>
  </rcc>
  <rcc rId="1153" sId="1" odxf="1" dxf="1">
    <oc r="J4">
      <f>H4/F4</f>
    </oc>
    <nc r="J4">
      <f>H4/F4</f>
    </nc>
    <ndxf>
      <font>
        <b val="0"/>
        <sz val="12"/>
        <name val="Times New Roman"/>
        <scheme val="none"/>
      </font>
      <fill>
        <patternFill>
          <bgColor theme="8" tint="0.79998168889431442"/>
        </patternFill>
      </fill>
    </ndxf>
  </rcc>
  <rcc rId="1154" sId="1" odxf="1" dxf="1">
    <oc r="J5">
      <f>H5/F5</f>
    </oc>
    <nc r="J5">
      <f>H5/F5</f>
    </nc>
    <ndxf>
      <font>
        <b val="0"/>
        <sz val="12"/>
        <name val="Times New Roman"/>
        <scheme val="none"/>
      </font>
      <fill>
        <patternFill>
          <bgColor theme="8" tint="0.79998168889431442"/>
        </patternFill>
      </fill>
    </ndxf>
  </rcc>
  <rcc rId="1155" sId="1" odxf="1" dxf="1">
    <oc r="J6">
      <f>H6/F6</f>
    </oc>
    <nc r="J6">
      <f>H6/F6</f>
    </nc>
    <ndxf>
      <font>
        <b val="0"/>
        <sz val="12"/>
        <name val="Times New Roman"/>
        <scheme val="none"/>
      </font>
      <fill>
        <patternFill>
          <bgColor theme="8" tint="0.79998168889431442"/>
        </patternFill>
      </fill>
    </ndxf>
  </rcc>
  <rfmt sheetId="1" sqref="I4:J6">
    <dxf>
      <fill>
        <patternFill>
          <bgColor theme="9" tint="-0.249977111117893"/>
        </patternFill>
      </fill>
    </dxf>
  </rfmt>
  <rfmt sheetId="1" sqref="I4:J6">
    <dxf>
      <fill>
        <patternFill>
          <bgColor theme="8" tint="0.39997558519241921"/>
        </patternFill>
      </fill>
    </dxf>
  </rfmt>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2022'!$A$1:$M$32</oldFormula>
  </rdn>
  <rcv guid="{E62B8219-1AB3-4EBC-9720-3E0DA0630DC3}"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 sId="1">
    <oc r="K21" t="inlineStr">
      <is>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t>
      </is>
    </oc>
    <nc r="K21" t="inlineStr">
      <is>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 Кроме того, освоено 88,2 млн рублей за счет дополнительно выделенной федеральной субвенции на переданные полномочия в области водных отношений.</t>
      </is>
    </nc>
  </rcc>
  <rcc rId="1172" sId="1">
    <oc r="L16" t="inlineStr">
      <is>
        <t xml:space="preserve">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L16" t="inlineStr">
      <is>
        <t>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а также освоением дополнительно выделенной федеральной субвенции на переданные полномочия в области водных отношений в объеме 88,2 млн рублей.</t>
      </is>
    </nc>
  </rcc>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2022'!$A$1:$M$32</oldFormula>
  </rdn>
  <rcv guid="{1D6DEE85-BCEE-4603-A645-EFE36F19AF24}"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 sId="1">
    <nc r="K11" t="inlineStr">
      <is>
        <t>Обусловено осуществлением расходов за счет дополнительно выделенных средств в объеме 340,2 млн рублей на реализацию 1 и 2 этапов республиканской адресной программы «Переселение граждан из аварийного жилищного фонда на территории Кабардино-Балкарской Республики в 2022 - 2025 годах».</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4" start="0" length="0">
    <dxf>
      <font>
        <sz val="10"/>
        <name val="Times New Roman"/>
        <family val="1"/>
        <charset val="204"/>
        <scheme val="none"/>
      </font>
      <numFmt numFmtId="0" formatCode="General"/>
      <alignment horizontal="left"/>
    </dxf>
  </rfmt>
  <rcc rId="1177" sId="1" odxf="1" s="1" dxf="1">
    <nc r="L24" t="inlineStr">
      <is>
        <t xml:space="preserve">Освоение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составило 55% от уточненного законодательно годового плана. </t>
      </is>
    </nc>
    <odxf>
      <font>
        <b val="0"/>
        <i val="0"/>
        <strike val="0"/>
        <condense val="0"/>
        <extend val="0"/>
        <outline val="0"/>
        <shadow val="0"/>
        <u val="none"/>
        <vertAlign val="baseline"/>
        <sz val="12"/>
        <color theme="1"/>
        <name val="Times New Roman"/>
        <family val="1"/>
        <charset val="204"/>
        <scheme val="none"/>
      </font>
      <numFmt numFmtId="165" formatCode="0.0%"/>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0"/>
        <color rgb="FF000000"/>
        <name val="Times New Roman"/>
        <family val="1"/>
        <charset val="204"/>
        <scheme val="none"/>
      </font>
      <numFmt numFmtId="0" formatCode="General"/>
      <alignment horizontal="left"/>
    </ndxf>
  </rcc>
  <rfmt sheetId="1" sqref="K24:L24">
    <dxf>
      <fill>
        <patternFill>
          <bgColor rgb="FFFFFF00"/>
        </patternFill>
      </fill>
    </dxf>
  </rfmt>
  <rfmt sheetId="1" sqref="K31" start="0" length="0">
    <dxf>
      <font>
        <sz val="10"/>
        <name val="Times New Roman"/>
        <family val="1"/>
        <charset val="204"/>
        <scheme val="none"/>
      </font>
      <alignment horizontal="left"/>
    </dxf>
  </rfmt>
  <rfmt sheetId="1" sqref="K18">
    <dxf>
      <fill>
        <patternFill>
          <bgColor rgb="FFFFFF00"/>
        </patternFill>
      </fill>
    </dxf>
  </rfmt>
  <rfmt sheetId="1" sqref="K22:L22">
    <dxf>
      <fill>
        <patternFill>
          <bgColor rgb="FFFFFF00"/>
        </patternFill>
      </fill>
    </dxf>
  </rfmt>
  <rcc rId="1178" sId="1">
    <oc r="K16"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K16"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rcc>
  <rfmt sheetId="1" sqref="K11" start="0" length="2147483647">
    <dxf>
      <font>
        <sz val="11"/>
        <family val="1"/>
        <charset val="204"/>
      </font>
    </dxf>
  </rfmt>
  <rfmt sheetId="1" sqref="K16" start="0" length="2147483647">
    <dxf>
      <font>
        <sz val="11"/>
        <family val="1"/>
        <charset val="204"/>
      </font>
    </dxf>
  </rfmt>
  <rfmt sheetId="1" sqref="L16" start="0" length="2147483647">
    <dxf>
      <font>
        <sz val="11"/>
        <family val="1"/>
        <charset val="204"/>
      </font>
    </dxf>
  </rfmt>
  <rfmt sheetId="1" sqref="K24" start="0" length="2147483647">
    <dxf>
      <font>
        <sz val="11"/>
        <family val="1"/>
        <charset val="204"/>
      </font>
    </dxf>
  </rfmt>
  <rcc rId="1179" sId="1" odxf="1" s="1" dxf="1">
    <nc r="K24" t="inlineStr">
      <is>
        <t xml:space="preserve">Освоение иного межбюджетного трансферта на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составило 55% от уточненного законодательно годового плана. </t>
      </is>
    </nc>
    <ndxf>
      <font>
        <sz val="10"/>
        <color rgb="FF000000"/>
        <name val="Times New Roman"/>
        <family val="1"/>
        <charset val="204"/>
        <scheme val="none"/>
      </font>
    </ndxf>
  </rcc>
  <rfmt sheetId="1" sqref="K24:L24">
    <dxf>
      <fill>
        <patternFill>
          <bgColor theme="8" tint="0.79998168889431442"/>
        </patternFill>
      </fill>
    </dxf>
  </rfmt>
  <rfmt sheetId="1" sqref="K31" start="0" length="2147483647">
    <dxf>
      <font>
        <sz val="11"/>
        <family val="1"/>
        <charset val="204"/>
      </font>
    </dxf>
  </rfmt>
  <rcc rId="1180" sId="1">
    <nc r="K31" t="inlineStr">
      <is>
        <t>Обусловено осуществлением расходов в объеме 50 млн рублей, выделенных дополнительно г.о. Нальчик на благоустройство дворовых территорий.</t>
      </is>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 sId="1">
    <o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2022 год</t>
      </is>
    </oc>
    <n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2023 год</t>
      </is>
    </nc>
  </rc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2022'!$A$1:$M$32</oldFormula>
  </rdn>
  <rcv guid="{E62B8219-1AB3-4EBC-9720-3E0DA0630DC3}"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18" start="0" length="0">
    <dxf>
      <numFmt numFmtId="164" formatCode="#,##0.0"/>
    </dxf>
  </rfmt>
  <rcc rId="1185" sId="1">
    <oc r="I18">
      <f>H18/E18</f>
    </oc>
    <nc r="I18">
      <f>H18/E18</f>
    </nc>
  </rcc>
  <rcc rId="1186" sId="1">
    <nc r="O18">
      <f>H18-E18</f>
    </nc>
  </rcc>
  <rcc rId="1187" sId="1" odxf="1" dxf="1">
    <nc r="P18">
      <f>H18-F18</f>
    </nc>
    <odxf>
      <numFmt numFmtId="0" formatCode="General"/>
    </odxf>
    <ndxf>
      <numFmt numFmtId="164" formatCode="#,##0.0"/>
    </ndxf>
  </rcc>
  <rcc rId="1188" sId="1">
    <oc r="J18">
      <f>H18/F18</f>
    </oc>
    <nc r="J18">
      <f>H18/F18</f>
    </nc>
  </rcc>
  <rcc rId="1189" sId="1">
    <nc r="O22">
      <f>H22-E22</f>
    </nc>
  </rcc>
  <rcc rId="1190" sId="1" odxf="1" dxf="1">
    <nc r="P22">
      <f>H22-F22</f>
    </nc>
    <odxf>
      <numFmt numFmtId="0" formatCode="General"/>
    </odxf>
    <ndxf>
      <numFmt numFmtId="164" formatCode="#,##0.0"/>
    </ndxf>
  </rcc>
  <rfmt sheetId="1" sqref="O22:P22">
    <dxf>
      <alignment vertical="center"/>
    </dxf>
  </rfmt>
  <rfmt sheetId="1" sqref="O18:P18">
    <dxf>
      <alignment vertical="center"/>
    </dxf>
  </rfmt>
  <rfmt sheetId="1" sqref="K11" start="0" length="2147483647">
    <dxf>
      <font>
        <sz val="10"/>
        <family val="1"/>
        <charset val="204"/>
      </font>
    </dxf>
  </rfmt>
  <rfmt sheetId="1" sqref="K16:L16" start="0" length="2147483647">
    <dxf>
      <font>
        <sz val="10"/>
        <family val="1"/>
        <charset val="204"/>
      </font>
    </dxf>
  </rfmt>
  <rfmt sheetId="1" sqref="K31" start="0" length="2147483647">
    <dxf>
      <font>
        <sz val="10"/>
        <family val="1"/>
        <charset val="204"/>
      </font>
    </dxf>
  </rfmt>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2022'!$A$1:$M$32</oldFormula>
  </rdn>
  <rcv guid="{1D6DEE85-BCEE-4603-A645-EFE36F19AF24}"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 sId="1">
    <oc r="K21" t="inlineStr">
      <is>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 Кроме того, освоено 88,2 млн рублей за счет дополнительно выделенной федеральной субвенции на переданные полномочия в области водных отношений.</t>
      </is>
    </oc>
    <nc r="K21" t="inlineStr">
      <is>
        <t xml:space="preserve">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 </t>
      </is>
    </nc>
  </rcc>
  <rcc rId="1200" sId="1">
    <oc r="K16"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oc>
    <nc r="K16" t="inlineStr">
      <is>
        <t>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Кроме того, освоено 88,2 млн рублей за счет дополнительно выделенной федеральной субвенции на переданные полномочия в области водных отношений.</t>
      </is>
    </nc>
  </rcc>
  <rcc rId="1201" sId="1">
    <nc r="O16">
      <f>H16-E16</f>
    </nc>
  </rcc>
  <rcc rId="1202" sId="1" odxf="1" dxf="1">
    <nc r="P16">
      <f>H16-F16</f>
    </nc>
    <odxf>
      <numFmt numFmtId="0" formatCode="General"/>
      <alignment vertical="bottom"/>
    </odxf>
    <ndxf>
      <numFmt numFmtId="164" formatCode="#,##0.0"/>
      <alignment vertical="center"/>
    </ndxf>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
    <dxf>
      <fill>
        <patternFill>
          <bgColor rgb="FFFFFF00"/>
        </patternFill>
      </fill>
    </dxf>
  </rfmt>
  <rcv guid="{EA32B449-735D-4C68-9284-E884E5BF1D75}" action="delete"/>
  <rdn rId="0" localSheetId="1" customView="1" name="Z_EA32B449_735D_4C68_9284_E884E5BF1D75_.wvu.PrintTitles" hidden="1" oldHidden="1">
    <formula>'ГП 2022'!$3:$3</formula>
    <oldFormula>'ГП 2022'!$3:$3</oldFormula>
  </rdn>
  <rdn rId="0" localSheetId="1" customView="1" name="Z_EA32B449_735D_4C68_9284_E884E5BF1D75_.wvu.Cols" hidden="1" oldHidden="1">
    <formula>'ГП 2022'!$A:$A,'ГП 2022'!$M:$N</formula>
    <oldFormula>'ГП 2022'!$A:$A,'ГП 2022'!$M:$N</oldFormula>
  </rdn>
  <rdn rId="0" localSheetId="1" customView="1" name="Z_EA32B449_735D_4C68_9284_E884E5BF1D75_.wvu.FilterData" hidden="1" oldHidden="1">
    <formula>'ГП 2022'!$A$1:$M$32</formula>
    <oldFormula>'ГП 2022'!$A$1:$M$31</oldFormula>
  </rdn>
  <rcv guid="{EA32B449-735D-4C68-9284-E884E5BF1D75}"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 sId="1">
    <oc r="O18">
      <f>H18-E18</f>
    </oc>
    <nc r="O18"/>
  </rcc>
  <rcc rId="1207" sId="1">
    <oc r="P18">
      <f>H18-F18</f>
    </oc>
    <nc r="P18"/>
  </rcc>
  <rfmt sheetId="1" sqref="K18">
    <dxf>
      <fill>
        <patternFill patternType="none">
          <bgColor auto="1"/>
        </patternFill>
      </fill>
    </dxf>
  </rfmt>
  <rfmt sheetId="1" sqref="K18" start="0" length="0">
    <dxf>
      <font>
        <sz val="10"/>
        <name val="Times New Roman"/>
        <family val="1"/>
        <charset val="204"/>
        <scheme val="none"/>
      </font>
      <numFmt numFmtId="0" formatCode="General"/>
      <fill>
        <patternFill patternType="solid">
          <bgColor theme="8" tint="0.79998168889431442"/>
        </patternFill>
      </fill>
      <alignment horizontal="left"/>
    </dxf>
  </rfmt>
  <rcc rId="1208" sId="1">
    <nc r="K18" t="inlineStr">
      <is>
        <t>Обусловлено выделеним бюджетных ассигнований в объеме 56,0 млн рублей на участие в работе международной Кавказской инвестиционной выставки в г. Минеральные Воды и Международной выставки-форума «Россия», 17,8 млн рублей автономной некоммерческой организации дополнительного профессионального образования "Корпоративный университет "Эльбрус" на создание условий для реализации стратегических целей социально-экономического развития Кабардино-Балкарской Республики и формирования эффективной управленческой команды,  дополнительных средств в объеме 10,2 млн рублей на государственную поддержку малого и среднего предпринимательства, в том числе за счет поступившей федеральной субсидии.</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7">
    <dxf>
      <fill>
        <patternFill patternType="solid">
          <bgColor rgb="FFFFFF00"/>
        </patternFill>
      </fill>
    </dxf>
  </rfmt>
  <rfmt sheetId="1" sqref="O7">
    <dxf>
      <fill>
        <patternFill patternType="none">
          <bgColor auto="1"/>
        </patternFill>
      </fill>
    </dxf>
  </rfmt>
  <rfmt sheetId="1" sqref="O8">
    <dxf>
      <fill>
        <patternFill>
          <bgColor auto="1"/>
        </patternFill>
      </fill>
    </dxf>
  </rfmt>
  <rfmt sheetId="1" sqref="O8">
    <dxf>
      <fill>
        <patternFill patternType="solid">
          <bgColor rgb="FFFFFF00"/>
        </patternFill>
      </fill>
    </dxf>
  </rfmt>
  <rfmt sheetId="1" sqref="O13">
    <dxf>
      <fill>
        <patternFill patternType="solid">
          <bgColor rgb="FFFFFF00"/>
        </patternFill>
      </fill>
    </dxf>
  </rfmt>
  <rfmt sheetId="1" sqref="O15">
    <dxf>
      <fill>
        <patternFill patternType="solid">
          <bgColor rgb="FFFFFF00"/>
        </patternFill>
      </fill>
    </dxf>
  </rfmt>
  <rcv guid="{EBD1FC40-C4E4-4906-9282-2A95A89391E8}" action="delete"/>
  <rdn rId="0" localSheetId="1" customView="1" name="Z_EBD1FC40_C4E4_4906_9282_2A95A89391E8_.wvu.PrintTitles" hidden="1" oldHidden="1">
    <formula>'ГП 2022'!$3:$3</formula>
    <oldFormula>'ГП 2022'!$3:$3</oldFormula>
  </rdn>
  <rdn rId="0" localSheetId="1" customView="1" name="Z_EBD1FC40_C4E4_4906_9282_2A95A89391E8_.wvu.Cols" hidden="1" oldHidden="1">
    <formula>'ГП 2022'!$A:$A,'ГП 2022'!$M:$N</formula>
    <oldFormula>'ГП 2022'!$A:$A,'ГП 2022'!$M:$N</oldFormula>
  </rdn>
  <rdn rId="0" localSheetId="1" customView="1" name="Z_EBD1FC40_C4E4_4906_9282_2A95A89391E8_.wvu.FilterData" hidden="1" oldHidden="1">
    <formula>'ГП 2022'!$A$1:$M$32</formula>
    <oldFormula>'ГП 2022'!$A$1:$M$31</oldFormula>
  </rdn>
  <rcv guid="{EBD1FC40-C4E4-4906-9282-2A95A89391E8}"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 sId="1">
    <oc r="O16">
      <f>H16-E16</f>
    </oc>
    <nc r="O16"/>
  </rcc>
  <rcc rId="1213" sId="1">
    <oc r="P16">
      <f>H16-F16</f>
    </oc>
    <nc r="P16"/>
  </rcc>
  <rcc rId="1214" sId="1">
    <oc r="P22">
      <f>H22-F22</f>
    </oc>
    <nc r="P22"/>
  </rcc>
  <rfmt sheetId="1" sqref="K22:L22">
    <dxf>
      <fill>
        <patternFill patternType="none">
          <bgColor auto="1"/>
        </patternFill>
      </fill>
    </dxf>
  </rfmt>
  <rfmt sheetId="1" sqref="K22:L22">
    <dxf>
      <fill>
        <patternFill patternType="solid">
          <bgColor theme="8" tint="0.79998168889431442"/>
        </patternFill>
      </fill>
    </dxf>
  </rfmt>
  <rcc rId="1215" sId="1">
    <nc r="L22" t="inlineStr">
      <is>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is>
    </nc>
  </rcc>
  <rfmt sheetId="1" sqref="L22" start="0" length="2147483647">
    <dxf>
      <font>
        <sz val="10"/>
        <family val="1"/>
        <charset val="204"/>
      </font>
    </dxf>
  </rfmt>
  <rfmt sheetId="1" sqref="K7:L32" start="0" length="2147483647">
    <dxf>
      <font>
        <sz val="10"/>
        <family val="1"/>
        <charset val="204"/>
      </font>
    </dxf>
  </rfmt>
  <rcc rId="1216" sId="1">
    <oc r="O22">
      <f>H22-E22</f>
    </oc>
    <nc r="O22"/>
  </rcc>
  <rcc rId="1217" sId="1">
    <nc r="K22" t="inlineStr">
      <is>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is>
    </nc>
  </rcc>
  <rcv guid="{1D6DEE85-BCEE-4603-A645-EFE36F19AF24}" action="delete"/>
  <rdn rId="0" localSheetId="1" customView="1" name="Z_1D6DEE85_BCEE_4603_A645_EFE36F19AF24_.wvu.PrintTitles" hidden="1" oldHidden="1">
    <formula>'ГП 2022'!$3:$3</formula>
    <oldFormula>'ГП 2022'!$3:$3</oldFormula>
  </rdn>
  <rdn rId="0" localSheetId="1" customView="1" name="Z_1D6DEE85_BCEE_4603_A645_EFE36F19AF24_.wvu.Cols" hidden="1" oldHidden="1">
    <formula>'ГП 2022'!$A:$A,'ГП 2022'!$M:$N</formula>
    <oldFormula>'ГП 2022'!$A:$A,'ГП 2022'!$M:$N</oldFormula>
  </rdn>
  <rdn rId="0" localSheetId="1" customView="1" name="Z_1D6DEE85_BCEE_4603_A645_EFE36F19AF24_.wvu.FilterData" hidden="1" oldHidden="1">
    <formula>'ГП 2022'!$A$1:$M$32</formula>
    <oldFormula>'ГП 2022'!$A$1:$M$32</oldFormula>
  </rdn>
  <rcv guid="{1D6DEE85-BCEE-4603-A645-EFE36F19AF24}"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1221" sheetId="1" oldName="[4.7 Сведения о расходах на реализац. ГП.xlsx]ГП 2022" newName="[4.7 Сведения о расходах на реализац. ГП.xlsx]ГП 2023"/>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2" sId="1">
    <oc r="K22" t="inlineStr">
      <is>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is>
    </oc>
    <nc r="K22" t="inlineStr">
      <is>
        <t>Обусловлено увеличением бюджетных ассигнований на государственную поддержкуи сельского хозяйства в связи с  выделением дополнительно субсидий из федерального бюджета в объеме 427,9 млн рублей.</t>
      </is>
    </nc>
  </rcc>
  <rcc rId="1223" sId="1">
    <oc r="L22" t="inlineStr">
      <is>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is>
    </oc>
    <nc r="L22" t="inlineStr">
      <is>
        <t>Обусловлено поступленим и освоением в декабре 2023 года  дополнительных бюджетных ассигнований из федерального бюджета в объеме 150,6 млн рублей на финансовое обеспечение (возмещение) производителям зерновых культур части затрат на производство и реализацию зерновых культур.</t>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BD1FC40-C4E4-4906-9282-2A95A89391E8}" action="delete"/>
  <rdn rId="0" localSheetId="1" customView="1" name="Z_EBD1FC40_C4E4_4906_9282_2A95A89391E8_.wvu.PrintTitles" hidden="1" oldHidden="1">
    <formula>'ГП 2023'!$3:$3</formula>
    <oldFormula>'ГП 2023'!$3:$3</oldFormula>
  </rdn>
  <rdn rId="0" localSheetId="1" customView="1" name="Z_EBD1FC40_C4E4_4906_9282_2A95A89391E8_.wvu.Cols" hidden="1" oldHidden="1">
    <formula>'ГП 2023'!$A:$A,'ГП 2023'!$M:$N</formula>
    <oldFormula>'ГП 2023'!$A:$A,'ГП 2023'!$M:$N</oldFormula>
  </rdn>
  <rdn rId="0" localSheetId="1" customView="1" name="Z_EBD1FC40_C4E4_4906_9282_2A95A89391E8_.wvu.FilterData" hidden="1" oldHidden="1">
    <formula>'ГП 2023'!$A$1:$M$32</formula>
    <oldFormula>'ГП 2023'!$A$1:$M$32</oldFormula>
  </rdn>
  <rcv guid="{EBD1FC40-C4E4-4906-9282-2A95A89391E8}"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 sId="1">
    <oc r="K8"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oc>
    <nc r="K8" t="inlineStr">
      <is>
        <t xml:space="preserve">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 Кроме того, причиной роста является выделение дополнительных ассигнований на повышение с 1 августа 2023 года на 10% размера оплаты труда работников государственных и муниципальных общеобразовательных организаций и выделением из федерального бюджета дополнительных ассигнований </t>
      </is>
    </nc>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1" sqref="K15"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1236" sId="1">
    <nc r="K15" t="inlineStr">
      <is>
        <t>Рост обусловлен выделением дополнительных ассигнований на повышение оплаты труда работников культуры, увеличением плановых ассигнований от приносящей доход деятельности, а также с предоставлением республике  кредита на опережающее финансирование</t>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 sId="1">
    <nc r="K13" t="inlineStr">
      <is>
        <t>Расходы осуществлялись по фактической потребности согласно заключенным бюджетным обязателствам</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 sId="1">
    <oc r="K13" t="inlineStr">
      <is>
        <t>Расходы осуществлялись по фактической потребности согласно заключенным бюджетным обязателствам</t>
      </is>
    </oc>
    <nc r="K13" t="inlineStr">
      <is>
        <t>Расходы осуществлялись по фактической потребности согласно заключенным бюджетным обязательствам</t>
      </is>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 sId="1">
    <nc r="L13" t="inlineStr">
      <is>
        <t>Расходы осуществлялись по фактической потребности согласно заключенным бюджетным обязательствам</t>
      </is>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7">
    <dxf>
      <fill>
        <patternFill>
          <bgColor rgb="FFFFFF00"/>
        </patternFill>
      </fill>
    </dxf>
  </rfmt>
  <rfmt sheetId="1" sqref="J7">
    <dxf>
      <fill>
        <patternFill patternType="none">
          <bgColor auto="1"/>
        </patternFill>
      </fill>
    </dxf>
  </rfmt>
  <rfmt sheetId="1" xfDxf="1" s="1" sqref="K7" start="0" length="0">
    <dxf>
      <font>
        <b val="0"/>
        <i val="0"/>
        <strike val="0"/>
        <condense val="0"/>
        <extend val="0"/>
        <outline val="0"/>
        <shadow val="0"/>
        <u val="none"/>
        <vertAlign val="baseline"/>
        <sz val="10"/>
        <color theme="1"/>
        <name val="Times New Roman"/>
        <family val="1"/>
        <charset val="204"/>
        <scheme val="none"/>
      </font>
      <numFmt numFmtId="165" formatCode="0.0%"/>
      <fill>
        <patternFill patternType="solid">
          <fgColor indexed="64"/>
          <bgColor theme="8"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rfmt>
  <rcc rId="1240" sId="1">
    <nc r="K7" t="inlineStr">
      <is>
        <t>Обусловлено выделением дополнительных средств на повышение заработной платы работников медицинских учреждений; выделением дополнительных средств на  обеспечение льготных категорий граждан лекарственными препаратами как за счет средств федерального, так и за счет средств республиканского бюджета; поступлением средств федерального бюджета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и реализацию мероприятий по обеспечению детей с сахарным диабетом 1 типа в возрасте от 2-х до 17-ти лет системами непрерывного мониторинга глюкозы, реализацию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направлением дополнительных средств из федерального и республиканского бюджетоов на осуществление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t>
      </is>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 sId="1" odxf="1" dxf="1">
    <oc r="J7">
      <f>H7/F7</f>
    </oc>
    <nc r="J7">
      <f>H7/F7</f>
    </nc>
    <odxf>
      <fill>
        <patternFill patternType="none">
          <bgColor indexed="65"/>
        </patternFill>
      </fill>
    </odxf>
    <ndxf>
      <fill>
        <patternFill patternType="solid">
          <bgColor theme="8" tint="0.79998168889431442"/>
        </patternFill>
      </fill>
    </ndxf>
  </rcc>
  <rfmt sheetId="1" sqref="K26:L26">
    <dxf>
      <fill>
        <patternFill>
          <bgColor rgb="FFFFFF00"/>
        </patternFill>
      </fill>
    </dxf>
  </rfmt>
  <rfmt sheetId="1" sqref="K28">
    <dxf>
      <fill>
        <patternFill>
          <bgColor rgb="FFFFFF00"/>
        </patternFill>
      </fill>
    </dxf>
  </rfmt>
  <rcc rId="1257" sId="1" odxf="1" dxf="1">
    <oc r="I7">
      <f>H7/E7</f>
    </oc>
    <nc r="I7">
      <f>H7/E7</f>
    </nc>
    <odxf>
      <font>
        <sz val="12"/>
        <color auto="1"/>
        <name val="Times New Roman"/>
        <scheme val="none"/>
      </font>
      <fill>
        <patternFill>
          <bgColor rgb="FFFFFF00"/>
        </patternFill>
      </fill>
    </odxf>
    <ndxf>
      <font>
        <sz val="12"/>
        <color auto="1"/>
        <name val="Times New Roman"/>
        <scheme val="none"/>
      </font>
      <fill>
        <patternFill>
          <bgColor theme="8" tint="0.79998168889431442"/>
        </patternFill>
      </fill>
    </ndxf>
  </rcc>
  <rfmt sheetId="1" sqref="O8" start="0" length="0">
    <dxf>
      <fill>
        <patternFill patternType="none">
          <bgColor indexed="65"/>
        </patternFill>
      </fill>
    </dxf>
  </rfmt>
  <rcv guid="{E62B8219-1AB3-4EBC-9720-3E0DA0630DC3}" action="delete"/>
  <rdn rId="0" localSheetId="1" customView="1" name="Z_E62B8219_1AB3_4EBC_9720_3E0DA0630DC3_.wvu.PrintTitles" hidden="1" oldHidden="1">
    <formula>'ГП 2023'!$3:$3</formula>
    <oldFormula>'ГП 2023'!$3:$3</oldFormula>
  </rdn>
  <rdn rId="0" localSheetId="1" customView="1" name="Z_E62B8219_1AB3_4EBC_9720_3E0DA0630DC3_.wvu.Cols" hidden="1" oldHidden="1">
    <formula>'ГП 2023'!$A:$A</formula>
    <oldFormula>'ГП 2023'!$A:$A</oldFormula>
  </rdn>
  <rdn rId="0" localSheetId="1" customView="1" name="Z_E62B8219_1AB3_4EBC_9720_3E0DA0630DC3_.wvu.FilterData" hidden="1" oldHidden="1">
    <formula>'ГП 2023'!$A$1:$M$32</formula>
    <oldFormula>'ГП 2023'!$A$1:$M$32</oldFormula>
  </rdn>
  <rcv guid="{E62B8219-1AB3-4EBC-9720-3E0DA0630DC3}"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61" sId="1">
    <nc r="L26" t="inlineStr">
      <is>
        <t xml:space="preserve">Отклонение обусловлено перераспределением средств резервного фонда Правительства Кабардино-Балкарской Республики на соответствующие государственные программы для оказания разовой финансовой помощи муниципальным образованиям Кабардино-Балкарской Республики и оказание материальной помощи гражданам Кабардино-Балкарской Республики, оказавшимся в тяжелой жизненной ситуации, в соответствии с поручениями Главы Кабардино-Балкарской Республики и Правительства Кабардино-Балкарской Республики, на осуществление денежных выплат,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 и 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а также на осуществление единовременной денежной выплаты лицам, заключившим контракт о прохождении военной службы в Вооруженных Силах Российской Федерации, принимающим участие в специальной военной операции, проводимой с 24 февраля 2022 г., и зачисленным приказом командира в воинскую часть.
</t>
      </is>
    </nc>
  </rcc>
  <rcc rId="1262" sId="1">
    <nc r="K26" t="inlineStr">
      <is>
        <t>Отклонение обусловлено увеличением размера резервного фонда Правительства КБР в соответствии с ссответствующими распоряжениями Правительства КБР</t>
      </is>
    </nc>
  </rcc>
  <rfmt sheetId="1" sqref="K26" start="0" length="2147483647">
    <dxf>
      <font>
        <color rgb="FFFF0000"/>
      </font>
    </dxf>
  </rfmt>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K26" start="0" length="2147483647">
    <dxf>
      <font>
        <color theme="1"/>
      </font>
    </dxf>
  </rfmt>
  <rfmt sheetId="1" sqref="K26">
    <dxf>
      <alignment horizontal="right" readingOrder="0"/>
    </dxf>
  </rfmt>
  <rfmt sheetId="1" sqref="K26">
    <dxf>
      <alignment horizontal="general" readingOrder="0"/>
    </dxf>
  </rfmt>
  <rcc rId="1263" sId="1" odxf="1" dxf="1">
    <oc r="K26" t="inlineStr">
      <is>
        <t>Отклонение обусловлено увеличением размера резервного фонда Правительства КБР в соответствии с ссответствующими распоряжениями Правительства КБР</t>
      </is>
    </oc>
    <nc r="K26" t="inlineStr">
      <is>
        <t xml:space="preserve">Отклонение обусловлено иззменением бюджетных ассигнований на сумму 188,6 млн рублей, в том числе:
 (+) 665,2 млн рублей – изменения в соответствии с Законом Кабардино-Балкарской Республики от 8 декабря 2023 года № 48-РЗ 
«О внесении изменений в Закон Кабардино-Балкарской Республики 
«О республиканском бюджете Кабардино-Балкарской Республики 
на 2023 год и на плановый период 2024 и 2025 годов»;
(-) 872,8 млн рублей – перераспределение бюджетных ассигнований резервного фонда Правительства Кабардино-Балкарской Республики в пределах предусмотренного законом Кабардино-Балкарской Республики о республиканском бюджете общего объема бюджетных ассигнований в соответствии абзацем пятым пункта 3 статьи 217 Бюджетного кодекса Российской Федерации и пунктом 1 части 1 статьи 11 Закона Кабардино-Балкарской Республики от 29.12.2023 года № 63-РЗ «О республиканском бюджете Кабардино-Балкарской Республики 
на 2023 год и на плановый период 2024 и 2025 годов».
(+) 19,0 млн рублей - увеличение средств резервного фонда Правительства КБР в соответствии с частью 18 статьи 10 Федерального закона от 21 ноября 2022 г. №448-ФЗ «О внесении изменений в Бюджетный кодекс Российской Федерации и отдельные законодательные акты Российской Федерации, приостановлении действия отдельных положений Бюджетного кодекса Российской Федерации,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 Положением о порядке расходования средств резервного фонда Правительства Кабардино-Балкарской Республики, утвержденным постановлением Правительства Кабардино-Балкарской Республики от 
22 декабря 2010 г. № 242-ПП на предоставление иного межбюджетного трансферта бюджету Зольского муниципального района в целях оказания содействия в осуществлении первоочередных расходов местного бюджета, а также на предотвращение образования просроченной кредиторской задолженности по обязательным и первоочередным расходам .
</t>
      </is>
    </nc>
    <ndxf>
      <fill>
        <patternFill>
          <bgColor theme="8" tint="0.79998168889431442"/>
        </patternFill>
      </fill>
    </ndxf>
  </rcc>
  <rfmt sheetId="1" sqref="L26" start="0" length="0">
    <dxf>
      <fill>
        <patternFill>
          <bgColor theme="8" tint="0.79998168889431442"/>
        </patternFill>
      </fill>
    </dxf>
  </rfmt>
  <rcv guid="{E62B8219-1AB3-4EBC-9720-3E0DA0630DC3}" action="delete"/>
  <rdn rId="0" localSheetId="1" customView="1" name="Z_E62B8219_1AB3_4EBC_9720_3E0DA0630DC3_.wvu.PrintTitles" hidden="1" oldHidden="1">
    <formula>'ГП 2023'!$3:$3</formula>
    <oldFormula>'ГП 2023'!$3:$3</oldFormula>
  </rdn>
  <rdn rId="0" localSheetId="1" customView="1" name="Z_E62B8219_1AB3_4EBC_9720_3E0DA0630DC3_.wvu.Cols" hidden="1" oldHidden="1">
    <formula>'ГП 2023'!$A:$A</formula>
    <oldFormula>'ГП 2023'!$A:$A</oldFormula>
  </rdn>
  <rdn rId="0" localSheetId="1" customView="1" name="Z_E62B8219_1AB3_4EBC_9720_3E0DA0630DC3_.wvu.FilterData" hidden="1" oldHidden="1">
    <formula>'ГП 2023'!$A$1:$M$32</formula>
    <oldFormula>'ГП 2023'!$A$1:$M$32</oldFormula>
  </rdn>
  <rcv guid="{E62B8219-1AB3-4EBC-9720-3E0DA0630DC3}"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67" sId="1">
    <oc r="K12" t="inlineStr">
      <is>
        <t>Обусловлено  сокращением численности безработных стоящих на учете в службе занятости и соответственно  уменьшением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 не освоением иного межбюджетного трансферта на  реализация дополнительных мероприятий, направленных на снижение напряженности на рынке труда Кабардино-Балкарской Республики, по организации общественных работ и организации  временного трудоустройства.</t>
      </is>
    </oc>
    <nc r="K12" t="inlineStr">
      <is>
        <t>Обусловлено  сокращением численности безработных стоящих на учете в службе занятости и соответственно  уменьшением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 не освоением иного межбюджетного трансферта на  реализацию дополнительных мероприятий, направленных на снижение напряженности на рынке труда Кабардино-Балкарской Республики, по организации общественных работ и организации  временного трудоустройства.</t>
      </is>
    </nc>
  </rcc>
  <rfmt sheetId="1" sqref="F34" start="0" length="0">
    <dxf>
      <numFmt numFmtId="164" formatCode="#,##0.0"/>
    </dxf>
  </rfmt>
  <rfmt sheetId="1" sqref="K28" start="0" length="0">
    <dxf>
      <fill>
        <patternFill>
          <bgColor theme="8" tint="0.79998168889431442"/>
        </patternFill>
      </fill>
    </dxf>
  </rfmt>
  <rcc rId="1268" sId="1">
    <nc r="K28" t="inlineStr">
      <is>
        <t xml:space="preserve">Обусловлено увеличением бюджетных ассигнований на сумму 31,9 млн рублей, в том числе:
- (+) 35,7 млн рублей – изменения в соответствии с Законом КБР от 8 декабря 2023 года № 48-РЗ «О внесении изменений в Закон Кабардино-Балкарской Республики «О республиканском бюджете Кабардино-Балкарской Республики на 2023 год и на плановый период 2024 и 2025 годов»;
- (-) 3,7 млн рублей – изменения в соответствии с абзацем 8 части 3 статьи 217 Бюджетного кодекса Российской Федерации в связи с уменьшением ассигнований ввиду отсутствия потребности на объектах.
</t>
      </is>
    </nc>
  </rcc>
</revisions>
</file>

<file path=xl/revisions/revisionLog110.xml><?xml version="1.0" encoding="utf-8"?>
<revisions xmlns="http://schemas.openxmlformats.org/spreadsheetml/2006/main" xmlns:r="http://schemas.openxmlformats.org/officeDocument/2006/relationships">
  <rfmt sheetId="1" s="1" sqref="K12" start="0" length="0">
    <dxf>
      <font>
        <sz val="8"/>
        <color auto="1"/>
        <name val="Arial Cyr"/>
        <scheme val="none"/>
      </font>
      <numFmt numFmtId="30" formatCode="@"/>
      <fill>
        <patternFill patternType="none">
          <bgColor indexed="65"/>
        </patternFill>
      </fill>
      <border outline="0">
        <left style="hair">
          <color indexed="64"/>
        </left>
        <right style="hair">
          <color indexed="64"/>
        </right>
        <top style="hair">
          <color indexed="64"/>
        </top>
        <bottom style="hair">
          <color indexed="64"/>
        </bottom>
      </border>
    </dxf>
  </rfmt>
  <rfmt sheetId="1" s="1" sqref="K12" start="0" length="0">
    <dxf>
      <font>
        <sz val="10"/>
        <color theme="1"/>
        <name val="Times New Roman"/>
        <scheme val="none"/>
      </font>
      <fill>
        <patternFill patternType="solid">
          <bgColor theme="8" tint="0.79998168889431442"/>
        </patternFill>
      </fill>
      <border outline="0">
        <left style="thin">
          <color indexed="64"/>
        </left>
        <right style="thin">
          <color indexed="64"/>
        </right>
        <top style="thin">
          <color indexed="64"/>
        </top>
        <bottom style="thin">
          <color indexed="64"/>
        </bottom>
      </border>
    </dxf>
  </rfmt>
  <rfmt sheetId="1" sqref="K12">
    <dxf>
      <numFmt numFmtId="2" formatCode="0.00"/>
    </dxf>
  </rfmt>
  <rcc rId="853" sId="1">
    <nc r="K12" t="inlineStr">
      <is>
        <t>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состоящих в органах службы занятости, а также  не заключением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t>
      </is>
    </nc>
  </rcc>
  <rcc rId="854" sId="1">
    <oc r="J12">
      <f>H12/F12</f>
    </oc>
    <nc r="J12">
      <f>H12/F12</f>
    </nc>
  </rcc>
  <rcc rId="855" sId="1" odxf="1" dxf="1">
    <nc r="L12"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в связи с проведением капитального ремонта в административном здании Центра труда и занятости населения сложилась экономия по оплате коммунальных услуг. 
</t>
      </is>
    </nc>
    <odxf>
      <font>
        <name val="Times New Roman"/>
        <scheme val="none"/>
      </font>
      <alignment horizontal="left" readingOrder="0"/>
    </odxf>
    <ndxf>
      <font>
        <sz val="10"/>
        <color rgb="FF000000"/>
        <name val="Times New Roman"/>
        <scheme val="none"/>
      </font>
      <alignment horizontal="general" readingOrder="0"/>
    </ndxf>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11.xml><?xml version="1.0" encoding="utf-8"?>
<revisions xmlns="http://schemas.openxmlformats.org/spreadsheetml/2006/main" xmlns:r="http://schemas.openxmlformats.org/officeDocument/2006/relationships">
  <rcc rId="1194" sId="1">
    <nc r="K25" t="inlineStr">
      <is>
        <t>Отклонение обусловлено освоением дополнительно выделенных ассигнований в размере 44,9 млн рублей на приобретение земельного участка в г. Нальчике в государственную собственность</t>
      </is>
    </nc>
  </rcc>
  <rfmt sheetId="1" sqref="K25" start="0" length="2147483647">
    <dxf>
      <font>
        <sz val="11"/>
      </font>
    </dxf>
  </rfmt>
  <rcc rId="1195" sId="1" odxf="1" dxf="1">
    <nc r="L25" t="inlineStr">
      <is>
        <t>Отклонение обусловлено освоением дополнительно выделенных ассигнований в размере 44,9 млн рублей на приобретение земельного участка в г. Нальчике в государственную собственность</t>
      </is>
    </nc>
    <odxf>
      <font>
        <sz val="12"/>
        <name val="Times New Roman"/>
        <scheme val="none"/>
      </font>
    </odxf>
    <ndxf>
      <font>
        <sz val="12"/>
        <name val="Times New Roman"/>
        <scheme val="none"/>
      </font>
    </ndxf>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12.xml><?xml version="1.0" encoding="utf-8"?>
<revisions xmlns="http://schemas.openxmlformats.org/spreadsheetml/2006/main" xmlns:r="http://schemas.openxmlformats.org/officeDocument/2006/relationships">
  <rcc rId="876" sId="1">
    <oc r="L20" t="inlineStr">
      <is>
        <t>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t>
      </is>
    </oc>
    <nc r="L20" t="inlineStr">
      <is>
        <t xml:space="preserve">Неполное освоение бюджетных ассигнований по основному мероприятию «Поддержка создания и распространения телерадиопрограмм и электронных средств массовой информации» в сумме 4,4 млн рублей обусловлено отсутствием заявок на оплату расходов, экономией по текущим расходам по коммунальным расходам, оплачиваемым по счетчикам - 0,6 млн рублей, услугам связи – 0,6 млн рублей, налогам, по основному мероприятию «Поддержка печатных средств массовой информации» -  12,4 млн рублей обусловлено отсутствием заявок на оплату расходов,  экономией по аукциону «Издание учебника» - 5,4 млн рублей, по капремонту кровли здания Дома печати не освоено 2,0 млн рублей в связи с тем, что не найден подрядчик для выполнения работ, снижением расходов на издание печатной продукции за счет снижения тиража – 3,0 млн рублей,  а также экономией по оплате коммунальных услуг в сумме 1,8 млн рублей, а также не освоением выделенной из федерального бюджета субсидии на поддержку региональных проектов в сфере информационных технологий в размере 4,7 млн рублей. </t>
      </is>
    </nc>
  </rcc>
  <rcc rId="877" sId="1">
    <o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t>
      </is>
    </oc>
    <nc r="K20" t="inlineStr">
      <is>
        <t>В связи с перераспределением плановых ассигнований  в соответствии с  Законом Кабардино-Балкарской Республики от 1 декабря 2022 г. № 54-РЗ «О внесении изменений в Закон Кабардино-Балкарской Республики «О республиканском бюджете Кабардино-Балкарской Республики на 2022 год и на плановый период 2023 и 2024 годов» плановые расходы были уменьшены, кроме того из федерального бюджета выделена субсидия на поддержку региональных проектов в сфере информационных технологий в размере 4,7 млн рублей.</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13.xml><?xml version="1.0" encoding="utf-8"?>
<revisions xmlns="http://schemas.openxmlformats.org/spreadsheetml/2006/main" xmlns:r="http://schemas.openxmlformats.org/officeDocument/2006/relationships">
  <rcc rId="1224" sId="1">
    <nc r="K29" t="inlineStr">
      <is>
        <t xml:space="preserve">Обусловлено выделением дополнительных ассигнований из федерального бюджета в рамках </t>
      </is>
    </nc>
  </rcc>
  <rcv guid="{448EE582-3B12-486F-9C67-34BB9B9F8D60}" action="delete"/>
  <rdn rId="0" localSheetId="1" customView="1" name="Z_448EE582_3B12_486F_9C67_34BB9B9F8D60_.wvu.PrintTitles" hidden="1" oldHidden="1">
    <formula>'ГП 2023'!$3:$3</formula>
    <oldFormula>'ГП 2023'!$3:$3</oldFormula>
  </rdn>
  <rdn rId="0" localSheetId="1" customView="1" name="Z_448EE582_3B12_486F_9C67_34BB9B9F8D60_.wvu.Cols" hidden="1" oldHidden="1">
    <formula>'ГП 2023'!$A:$A</formula>
    <oldFormula>'ГП 2023'!$A:$A</oldFormula>
  </rdn>
  <rdn rId="0" localSheetId="1" customView="1" name="Z_448EE582_3B12_486F_9C67_34BB9B9F8D60_.wvu.FilterData" hidden="1" oldHidden="1">
    <formula>'ГП 2023'!$A$1:$M$32</formula>
    <oldFormula>'ГП 2023'!$A$1:$M$32</oldFormula>
  </rdn>
  <rcv guid="{448EE582-3B12-486F-9C67-34BB9B9F8D60}" action="add"/>
</revisions>
</file>

<file path=xl/revisions/revisionLog114.xml><?xml version="1.0" encoding="utf-8"?>
<revisions xmlns="http://schemas.openxmlformats.org/spreadsheetml/2006/main" xmlns:r="http://schemas.openxmlformats.org/officeDocument/2006/relationships">
  <rcc rId="900" sId="1">
    <o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K8" t="inlineStr">
      <is>
        <t xml:space="preserve">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 Кроме того, в связи с удорожанием стоимости строительства общеобразовательных учреждений дополнительно выделены из федерального бюджета 675,8 млн рублей </t>
      </is>
    </nc>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15.xml><?xml version="1.0" encoding="utf-8"?>
<revisions xmlns="http://schemas.openxmlformats.org/spreadsheetml/2006/main" xmlns:r="http://schemas.openxmlformats.org/officeDocument/2006/relationships">
  <rcc rId="907" sId="1">
    <oc r="K11"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t>
      </is>
    </oc>
    <nc r="K11" t="inlineStr">
      <is>
        <t>На переселение из жилья, признанного аварийным, направлено 279,5 млн рублей, в том числе средства Фонда содействия реформированию ЖКХ - 224,4 млн рублей, софинансирование из республиканского бюджета - 55,1 млн рублей. Также, дополнительно выделены ассигнования в объеме 1 млрд рублей на строительство и реконструкцию систем водоснабжения и водоотведения за счет средств республиканского бюджета КБР и  субсидий федерального бюджета в рамках нацпроекта "Жилье и городская среда", а также гранта и бюджетного кредита, предоставленного из федерального бюджета</t>
      </is>
    </nc>
  </rcc>
  <rcc rId="908" sId="1">
    <oc r="L11"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t>
      </is>
    </oc>
    <nc r="L11" t="inlineStr">
      <is>
        <t>Предусмотренные дополнительные ассигнования на переселение из жилья, признаного аварийным с 01.01.2017 г. по 01.01.2022 г., освоены в неполном объеме   в связи с подписанием соглашения с Фондом содействия реформированию ЖКХ и поступлением финансовой поддержки в конце года. Кроме того, неполное освоение ассигнований обусловлено отсутствием контрактации по инфраструктурному проекту, реализуемому за счет бюджетного кредита в объеме 428 млн рублей, а также поздними сроками подписания соглашения и доведения предельных объемов финансирования Минстроем России в рамках федрального проекта "Чистая вода"</t>
      </is>
    </nc>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16.xml><?xml version="1.0" encoding="utf-8"?>
<revisions xmlns="http://schemas.openxmlformats.org/spreadsheetml/2006/main" xmlns:r="http://schemas.openxmlformats.org/officeDocument/2006/relationships">
  <rcc rId="935" sId="1">
    <oc r="K28" t="inlineStr">
      <is>
        <t>капвложения</t>
      </is>
    </oc>
    <nc r="K28" t="inlineStr">
      <is>
        <t>Отклонение обусловлено выделением дополнительных ассигнований федерального бюджета на удорожание стоимости строительства автодорог на сельских территориях</t>
      </is>
    </nc>
  </rcc>
  <rcc rId="936" sId="1">
    <oc r="L28" t="inlineStr">
      <is>
        <t>капвложения</t>
      </is>
    </oc>
    <nc r="L28" t="inlineStr">
      <is>
        <t>Отклонение обусловлено выделением дополнительных ассигнований федерального бюджета на удорожание стоимости капремонта социально-значимых объектов на сельских территориях</t>
      </is>
    </nc>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17.xml><?xml version="1.0" encoding="utf-8"?>
<revisions xmlns="http://schemas.openxmlformats.org/spreadsheetml/2006/main" xmlns:r="http://schemas.openxmlformats.org/officeDocument/2006/relationships">
  <rcc rId="1159" sId="1">
    <oc r="K3" t="inlineStr">
      <is>
        <r>
          <t xml:space="preserve">Причины отклонений между первоночально утвержденным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is>
    </oc>
    <nc r="K3" t="inlineStr">
      <is>
        <r>
          <t xml:space="preserve">Причины отклонений между первоначально утвержденным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is>
    </nc>
  </rcc>
  <rcc rId="1160" sId="1" odxf="1" dxf="1">
    <nc r="K8" t="inlineStr">
      <is>
        <t>В части строительства общеобразовательных школ отклонение обусловлено поступлением дополнительных федеральных субсидий в размере 1,1 млрд рублей, а также восстановлением законтрактованных остатков 2022 года в размере 17,1 млн рублей</t>
      </is>
    </nc>
    <odxf>
      <font>
        <sz val="12"/>
        <name val="Times New Roman"/>
        <scheme val="none"/>
      </font>
      <alignment horizontal="general" readingOrder="0"/>
    </odxf>
    <ndxf>
      <font>
        <sz val="10"/>
        <name val="Times New Roman"/>
        <scheme val="none"/>
      </font>
      <alignment horizontal="left" readingOrder="0"/>
    </ndxf>
  </rcc>
  <rcc rId="1161" sId="1" odxf="1" dxf="1">
    <nc r="K16" t="inlineStr">
      <is>
        <t xml:space="preserve">Обусловлено выделением дополнительных ассигнований в объеме 14,3 млн рублей на расчистку селепропускного сооружения на р.Герхожан-Суу в г.Тырныаузе, а также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odxf>
      <font>
        <sz val="12"/>
        <name val="Times New Roman"/>
        <scheme val="none"/>
      </font>
      <numFmt numFmtId="165" formatCode="0.0%"/>
      <alignment horizontal="general" readingOrder="0"/>
    </odxf>
    <ndxf>
      <font>
        <sz val="10"/>
        <name val="Times New Roman"/>
        <scheme val="none"/>
      </font>
      <numFmt numFmtId="0" formatCode="General"/>
      <alignment horizontal="left" readingOrder="0"/>
    </ndxf>
  </rcc>
  <rcc rId="1162" sId="1" odxf="1" dxf="1">
    <nc r="L16" t="inlineStr">
      <is>
        <t xml:space="preserve">Обусловлено осуществлением расходов в размере 24,5 млн рублей на капитальный ремонт берегоукрепительных сооружений в связи с поступлением дополнительных федеральных субсидий </t>
      </is>
    </nc>
    <odxf>
      <font>
        <sz val="12"/>
        <name val="Times New Roman"/>
        <scheme val="none"/>
      </font>
      <numFmt numFmtId="165" formatCode="0.0%"/>
      <alignment horizontal="general" readingOrder="0"/>
    </odxf>
    <ndxf>
      <font>
        <sz val="10"/>
        <name val="Times New Roman"/>
        <scheme val="none"/>
      </font>
      <numFmt numFmtId="0" formatCode="General"/>
      <alignment horizontal="left" readingOrder="0"/>
    </ndxf>
  </rcc>
  <rcc rId="1163" sId="1" odxf="1" dxf="1">
    <nc r="K21" t="inlineStr">
      <is>
        <t>Обусловлено увеличением ассигнований дорожного фонда КБР на сумму переходящего остатка 2022 года, а также в связи с увеличением прогноза доходов, формирующих дорожный фонд. Также, освоены дополнительно поступившие межбюджетные трансферты из федерального бюджета на финансовое обеспечение дорожной деятельности</t>
      </is>
    </nc>
    <odxf>
      <font>
        <sz val="12"/>
        <name val="Times New Roman"/>
        <scheme val="none"/>
      </font>
      <alignment horizontal="general" readingOrder="0"/>
    </odxf>
    <ndxf>
      <font>
        <sz val="10"/>
        <name val="Times New Roman"/>
        <scheme val="none"/>
      </font>
      <alignment horizontal="left" readingOrder="0"/>
    </ndxf>
  </rcc>
  <rfmt sheetId="1" sqref="L21" start="0" length="0">
    <dxf>
      <font>
        <sz val="10"/>
        <name val="Times New Roman"/>
        <scheme val="none"/>
      </font>
      <alignment horizontal="left" readingOrder="0"/>
    </dxf>
  </rfmt>
  <rcc rId="1164" sId="1">
    <nc r="L21" t="inlineStr">
      <is>
        <t xml:space="preserve">Обусловлено отсутствием кассового расходования средств специального казначейского кредита в размере 398,6 млн рублей, предоставленного республике на приобретение подвижного состава пассажирского транспорта, в соответствии с графиком поставок автобусов. Также не в полном объеме освоены ассигнования дорожного фонда в связи с частичным отсутствием контрактации мероприятий и объектов дорожного хозяйства  </t>
      </is>
    </nc>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21.xml><?xml version="1.0" encoding="utf-8"?>
<revisions xmlns="http://schemas.openxmlformats.org/spreadsheetml/2006/main" xmlns:r="http://schemas.openxmlformats.org/officeDocument/2006/relationships">
  <rcc rId="863" sId="1">
    <oc r="L12"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экономия в связи с проведением капитального ремонта в административном здании Центра труда и занятости населения  по оплате коммунальных услуг. 
</t>
      </is>
    </oc>
    <nc r="L12"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экономия по оплате коммунальных услуг в связи с проведением капитального ремонта в административном здании Центра труда и занятости населения.</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22.xml><?xml version="1.0" encoding="utf-8"?>
<revisions xmlns="http://schemas.openxmlformats.org/spreadsheetml/2006/main" xmlns:r="http://schemas.openxmlformats.org/officeDocument/2006/relationships">
  <rcc rId="1228" sId="1">
    <oc r="K29" t="inlineStr">
      <is>
        <t xml:space="preserve">Обусловлено выделением дополнительных ассигнований из федерального бюджета в рамках </t>
      </is>
    </oc>
    <nc r="K29" t="inlineStr">
      <is>
        <t xml:space="preserve">Обусловлено выделением дополнительных ассигнований из федерального бюджета в рамках нацианального проекта "Туризм и индустрия гостеприимства" </t>
      </is>
    </nc>
  </rcc>
  <rcv guid="{448EE582-3B12-486F-9C67-34BB9B9F8D60}" action="delete"/>
  <rdn rId="0" localSheetId="1" customView="1" name="Z_448EE582_3B12_486F_9C67_34BB9B9F8D60_.wvu.PrintTitles" hidden="1" oldHidden="1">
    <formula>'ГП 2023'!$3:$3</formula>
    <oldFormula>'ГП 2023'!$3:$3</oldFormula>
  </rdn>
  <rdn rId="0" localSheetId="1" customView="1" name="Z_448EE582_3B12_486F_9C67_34BB9B9F8D60_.wvu.Cols" hidden="1" oldHidden="1">
    <formula>'ГП 2023'!$A:$A</formula>
    <oldFormula>'ГП 2023'!$A:$A</oldFormula>
  </rdn>
  <rdn rId="0" localSheetId="1" customView="1" name="Z_448EE582_3B12_486F_9C67_34BB9B9F8D60_.wvu.FilterData" hidden="1" oldHidden="1">
    <formula>'ГП 2023'!$A$1:$M$32</formula>
    <oldFormula>'ГП 2023'!$A$1:$M$32</oldFormula>
  </rdn>
  <rcv guid="{448EE582-3B12-486F-9C67-34BB9B9F8D60}" action="add"/>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5">
    <dxf>
      <alignment horizontal="left" readingOrder="0"/>
    </dxf>
  </rfmt>
</revisions>
</file>

<file path=xl/revisions/revisionLog132.xml><?xml version="1.0" encoding="utf-8"?>
<revisions xmlns="http://schemas.openxmlformats.org/spreadsheetml/2006/main" xmlns:r="http://schemas.openxmlformats.org/officeDocument/2006/relationships">
  <rcc rId="859" sId="1">
    <oc r="L12"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в связи с проведением капитального ремонта в административном здании Центра труда и занятости населения сложилась экономия по оплате коммунальных услуг. 
</t>
      </is>
    </oc>
    <nc r="L12" t="inlineStr">
      <is>
        <t xml:space="preserve">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экономия в связи с проведением капитального ремонта в административном здании Центра труда и занятости населения  по оплате коммунальных услуг. 
</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33.xml><?xml version="1.0" encoding="utf-8"?>
<revisions xmlns="http://schemas.openxmlformats.org/spreadsheetml/2006/main" xmlns:r="http://schemas.openxmlformats.org/officeDocument/2006/relationships">
  <rfmt sheetId="1" sqref="K21" start="0" length="0">
    <dxf>
      <font>
        <sz val="10"/>
        <name val="Times New Roman"/>
        <scheme val="none"/>
      </font>
    </dxf>
  </rfmt>
  <rfmt sheetId="1" s="1" sqref="L21" start="0" length="0">
    <dxf>
      <font>
        <sz val="10"/>
        <color theme="1"/>
        <name val="Times New Roman"/>
        <scheme val="none"/>
      </font>
      <numFmt numFmtId="165" formatCode="0.0%"/>
    </dxf>
  </rfmt>
  <rcc rId="912" sId="1">
    <nc r="K21" t="inlineStr">
      <is>
        <t>Ассигнования на реализацию госпрограммы были увеличены и освоены в части средств дорожного фонда на сумму переходящего неиспользованного остатка средств 2021 года и дополнительно поступивших трансфертов из федерального бюджета</t>
      </is>
    </nc>
  </rcc>
  <rcc rId="913" sId="1">
    <nc r="L21" t="inlineStr">
      <is>
        <t>Рост расходов в части дорожного хозяйства обусловлен дополнительно поступившими трансфертами из федерального бюджета</t>
      </is>
    </nc>
  </rcc>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1" sId="1">
    <oc r="J5" t="inlineStr">
      <is>
        <t>Отклонение обусловлено уменьшением объема бюджетных ассигнований</t>
      </is>
    </oc>
    <nc r="J5"/>
  </rcc>
  <rcc rId="562" sId="1">
    <oc r="K5" t="inlineStr">
      <is>
        <t>Финансирование расходов  осуществлялось по факту представления заявок на оплату расходов. Все представленные к оплате заявки исполнены в полном объеме.</t>
      </is>
    </oc>
    <nc r="K5"/>
  </rcc>
  <rcc rId="563" sId="1">
    <oc r="J7" t="inlineStr">
      <is>
        <t xml:space="preserve">Отклонение обусловлено увеличением объем бюджетных ассигнований на сумму 3 364,8 млн рублей по основаниям, установленным бюджетным законодательством, в том числе:
 (+) 186,4 млн рублей - изменения бюджетных ассигнований по основаниям, установленным Бюджетным кодексом Российской Федерации, в том числе: 
(+) 107,2 млн рублей - изменение бюджетных ассигнований в соответствии с абзацем 8 части 3 статьи 217 Бюджетного кодекса Российской Федерации – поступление дотации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
(+) 79,2 млн рублей - изменение бюджетных ассигнований в соответствии с абзацем 5 пункта 3 статьи 217 и пункта 8 статьи 217 Бюджетного кодекса Российской Федерации, в том числе:
 - на 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Кабардино-Балкарской Республики,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декабрь 2021 года в соответствии с Указом Главы Кабардино-Балкарской Республики от 02.04.2020 г. № 33-УГ в сумме 62,7 млн рублей;
- на финансирование расходов, направленных на содержание общежитий для сотрудников госпиталей особо опасных инфекций (COVID-19) на декабрь 2021 года, в сумме 5,1 млн рублей;
-  на погашение задолженности по выплате заработной платы работникам ЦРБ Эльбрусского муниципального района за ноябрь-декабрь  2021 года, образовавшейся в период осуществления мер по профилактике и лечению новой коронавирусной инфекции (COVID-2019), в сумме 11,9 млн рублей.
</t>
      </is>
    </oc>
    <nc r="J7"/>
  </rcc>
  <rcc rId="564" sId="1">
    <oc r="J9" t="inlineStr">
      <is>
        <t xml:space="preserve">Отклонение обусловлено увеличением объема бюджетных ассигнований:
 (+) 57,7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1 638,4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изменения бюджетных ассигнований по основаниям, установленным Бюджетным кодексом Российской Федерации, в том числе:
(+) 12,6 млн рублей - 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
 (+) 0,3 млн рублей - 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 40,5 млн рублей -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 4,0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 9,9 млн рублей – перераспределение зарезервированных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на выплату выходного пособия судьям, ушедшим или удаленным в отставку, единовременного пособия в связи со смертью судьи или вступлением в законную силу решения суда об объявлении его умершим семье судьи, и на единовременное поощрение при выходе на пенсию за выслугу лет лицам, замещающим государственные должности Кабардино-Балкарской Республики и государственным гражданским служащим Кабардино-Балкарской Республики;
 (+) 10,1 млн рублей – остатки средств республиканского бюджета по состоянию на 1 января 2021 года на счете республиканского бюджета, образовавшиеся в связи с неполным использованием казенными учреждениями Кабардино-Балкарской Республики платы за предоставление социальных услуг в форме социального обслуживания на дому, в полустационарной и в стационарной формах социального обслуживания .
</t>
      </is>
    </oc>
    <nc r="J9"/>
  </rcc>
  <rcc rId="565" sId="1">
    <oc r="J11" t="inlineStr">
      <is>
        <t xml:space="preserve">Отклонение обусловлено увеличением объема бюджетных ассигнований:
 (+) 429,0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17,6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7,3 млн рублей - изменения бюджетных ассигнований для погашения задолженности по исполнительным листам выданным Арбитражным судом (абзац 4 части 3 статьи 217 Бюджетного кодекса Российской Федерации).
</t>
      </is>
    </oc>
    <nc r="J11"/>
  </rcc>
  <rcc rId="566" sId="1">
    <oc r="K11" t="inlineStr">
      <is>
        <t>В рамках основного мероприятия «Совершенствование управления специальными жилищными программами с использованием ипотечного кредитования» предоставлена компенсация части процентной ставки по предоставленным кредитам гражданам, являющимся владельцами материнского (семейного) капитала в сумме 19,0 млн рублей ил 69,1 % от плановых назначений. Причиной неполного освоения данного мероприятия является отсутствие заключенного соглашения с АО «Банк ДОМ.РФ» в целях предоставления компенсацию части процентной ставки по предоставленным кредитам медицинским работникам государственных учреждений здравоохранения.</t>
      </is>
    </oc>
    <nc r="K11"/>
  </rcc>
  <rcc rId="567" sId="1">
    <oc r="J12" t="inlineStr">
      <is>
        <t xml:space="preserve">Отклонение обусловлено изменением объема бюджетных ассигнований:
(+) 0,2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320,4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oc>
    <nc r="J12"/>
  </rcc>
  <rcc rId="568" sId="1">
    <oc r="K13" t="inlineStr">
      <is>
        <t>Неполное освоение бюджетных ассигнований обусловлено финансированием расходов по фактической потребности.</t>
      </is>
    </oc>
    <nc r="K13"/>
  </rcc>
  <rcc rId="569" sId="1">
    <oc r="J14" t="inlineStr">
      <is>
        <t>Отклонение обусловлено увеличением объема бюджетных ассигнований:
(+) 4,4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8,7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25,2 млн рублей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в связи с предоставлением иных межбюджетных трансфертов на оказание разовой финансовой помощи бюджетам отдельных муниципальных образований Кабардино-Балкарской Республики за счет средств резервного фонда Правительства Кабардино-Балкарской Республики.</t>
      </is>
    </oc>
    <nc r="J14"/>
  </rcc>
  <rcc rId="570" sId="1">
    <oc r="J15" t="inlineStr">
      <is>
        <t xml:space="preserve">Отклонение обусловлено увеличением объема бюджетных ассигнований:
(-) 20,8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119,8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3,5 млн рублей – в соответствии с пунктом 16 статьи 47.1 Закона КБР от 07.02.2011 года № 11-РЗ «О бюджетном устройстве и бюджетном процессе в Кабардино-Балкарской Республике» на увеличение объема бюджетных ассигнований театрально-зрелищным учреждениям культуры за счет средств, получаемых от приносящей доход деятельности, в связи с реализацией электронных билетов по «Пушкинской карте» через систему Смарт билет;
(+) 0,3 млн рублей -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6 части 1 статьи 12 Закона о бюджете на выплату единовременного поощрения при выходе на пенсию за выслугу лет государственным гражданским служащим Кабардино-Балкарской Республики в порядке, установленном Правительством Кабардино-Балкарской Республики.
</t>
      </is>
    </oc>
    <nc r="J15"/>
  </rcc>
  <rcc rId="571" sId="1">
    <oc r="J16" t="inlineStr">
      <is>
        <t xml:space="preserve">Отклонение обусловлено увеличением объема бюджетных ассигнований:
 (+) 25,5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44,3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0,3 млн рублей - изменения бюджетных ассигнований  в соответствии с абзацем пятым части 3 статьи 217 Бюджетного кодекса Российской Федерации - перераспределение бюджетных ассигнований, зарезервированных на цели, установленные пунктом 6 части 1 статьи 12 Закона о бюджете на выплату на единовременного поощрения при выходе на пенсию за выслугу лет лицам, замещающим государственные должности и должности государственной гражданской службы Кабардино-Балкарской Республики в порядке, установленном Правительством Кабардино-Балкарской Республики.
</t>
      </is>
    </oc>
    <nc r="J16"/>
  </rcc>
  <rcc rId="572" sId="1">
    <oc r="J17" t="inlineStr">
      <is>
        <t xml:space="preserve">Отклонение обусловено увеличением бюджетных ассигнований:
 (+) 40,9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82,5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0,4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(пункт 16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t>
      </is>
    </oc>
    <nc r="J17"/>
  </rcc>
  <rcc rId="573" sId="1">
    <oc r="J18" t="inlineStr">
      <is>
        <t xml:space="preserve">Отклонение обусловлено увеличением объема бюджетных ассигнований:
 (+) 210,1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4,2 млн рублей - изменение бюджетных ассигнований в соответствии с абзацем 8 части 3 статьи 217 Бюджетного кодекса Российской Федерации в связи с уменьшением субсидии из федерального бюджета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в соответствии с дополнительным соглашением с Минэкономразвития России по итогам открытого аукциона;
(+) 0,2 млн рублей в соответствии с абзацем пятым части 3 статьи 217 Бюджетного кодекса Российской Федерации перераспределение бюджетных ассигнований, зарезервированных на цели, установленные пунктом 6 части 1 статьи 12 Закона о бюджете - выплату на единовременного поощрения при выходе на пенсию за выслугу лет государственным гражданским служащим Кабардино-Балкарской Республики в порядке, установленном Правительством Кабардино-Балкарской Республики.
</t>
      </is>
    </oc>
    <nc r="J18"/>
  </rcc>
  <rcc rId="574" sId="1">
    <oc r="J21" t="inlineStr">
      <is>
        <t xml:space="preserve">Отклонение обусловлено увеличением объема бюджетных ассигнований:
 (+) 640,9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986,0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100,0 млн рублей – поступлением иных межбюджетных трансфертов на финансовое обеспечение дорожной деятельности (абзац 8 части 3 статьи 217 Бюджетного кодекса Российской Федерации).
</t>
      </is>
    </oc>
    <nc r="J21"/>
  </rcc>
  <rcc rId="575" sId="1">
    <oc r="J22" t="inlineStr">
      <is>
        <t>Отклонение обусловлено увеличением объема бюджетных ассигнований:
(+) 11,2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318,3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1,0 млн рублей - изменения бюджетных ассигнований  в соответствии с абзацем пятым части 3 статьи 217 Бюджетного кодекса Российской Федерации - перераспределение бюджетных ассигнований, зарезервированных на цели, установленные пунктом 6 части 1 статьи 12 Закона о бюджете на выплату единовременного поощрения при выходе на пенсию за выслугу лет лицам, замещающим государственные должности и должности государственной гражданской службы Кабардино-Балкарской Республики в порядке, установленном Правительством Кабардино-Балкарской Республики.</t>
      </is>
    </oc>
    <nc r="J22"/>
  </rcc>
  <rcc rId="576" sId="1">
    <oc r="K25" t="inlineStr">
      <is>
        <t>Причиной неполного исполнения является экономия по расходам на мероприятия по реализации государственной политики в области приватизации и управления государственной собственностью Кабардино-Балкарской Республики, сложившаяся по результатам проведения конкурсных процедур.</t>
      </is>
    </oc>
    <nc r="K25"/>
  </rcc>
  <rcc rId="577" sId="1">
    <oc r="J26" t="inlineStr">
      <is>
        <t xml:space="preserve">Отклонение обусловлено изменением объема бюджетных ассигнований:
(-) 186,8 млн рублей – изменения бюджетных ассигнований, предусмотренные Законом Кабардино-Балкарской Республики от 14 июля 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12,1 млн рублей –изменения бюджетных ассигнований, предусмотренные Законом Кабардино-Балкарской Республики от 28 декабря 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32,6 млн рублей – перераспределение бюджетных ассигнований Резервного фонда Правительства Кабардино-Балкарской Республики в пределах предусмотренного законом Кабардино-Балкарской Республики о республиканском бюджете общего объема бюджетных ассигнований в соответствии абзацем пятым пункта 3 статьи 217 Бюджетного кодекса Российской Федерации и пунктом 1 части 1 статьи 12 Закона Кабардино-Балкарской Республики от 30.12.2020 года № 57-РЗ «О республиканском бюджете Кабардино-Балкарской Республики на 2021 год и на плановый период 2022 и 2023 годов».
</t>
      </is>
    </oc>
    <nc r="J26"/>
  </rcc>
  <rcc rId="578" sId="1">
    <oc r="J27" t="inlineStr">
      <is>
        <t xml:space="preserve">Отклонение обусловлено изменением объема бюджетных ассигнований:
 (+) 6,0 млн рублей - изменения бюджетных ассигнований, предусмотренные Законом Кабардино-Балкарской Республики от 14 июля 2021 г.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1,3 млн рублей - изменения бюджетных ассигнований, предусмотренные Законом Кабардино-Балкарской Республики 
от 28 декабря 2021 г.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oc>
    <nc r="J27"/>
  </rcc>
  <rcc rId="579" sId="1">
    <oc r="K27" t="inlineStr">
      <is>
        <t>Финансирование расходов осуществлялось по представленным заявкам на оплату расходов по фактической потребности.</t>
      </is>
    </oc>
    <nc r="K27"/>
  </rcc>
  <rcc rId="580" sId="1">
    <oc r="J28" t="inlineStr">
      <is>
        <t xml:space="preserve">Отклонение обусловлено неполным исполнением по подпрограмме «Создание и развитие инфраструктуры на сельских территориях».
В рамках данной подпрограммы осуществлены следующие мероприятия:
- начато строительство дошкольного образовательного учреждения в ст. Солдатская, расходы осуществлены в объеме 39,8 млн рублей. Остаток неиспользованных средств составил 19,2 млн рублей, из которых 13,5 млн рублей - экономия по результатам открытого аукциона, 5,7 млн рублей - невыполненные подрядной организацией работы. Строительство объекта продолжается в текущем году за счет подтвержденных остатков федерального бюджета, а также лимитов 2022 года в рамках двухлетнего контракта;
- начато строительство водозаборных скважин в с.Пролетарское и ст.Солдатская с объемом расходов 3,5 млн рублей. Остаток неиспользованных средств составил 6,1 млн рублей, из которых 2,3 млн рублей - экономия по результатам открытого аукциона, 3,8 млн рублей - невыполненные подрядными организациями работы. Строительство объектов будет завершено в текущем году за счет подтвержденных остатков федерального бюджета.
 - проведена реконструкция уличного освещения в с.Пролетарское с объемом расходов 5,0 млн рублей;
- проведены работы по капитальному ремонту детского сада 46,3 млн рублей и районного дома культуры в объеме 25,0 млн рублей в с.Кашхатау, общеобразовательной школы в с.Пролетарское в объеме 22,2 млн рублей;
- проведена реконструкция автомобильной дороги в с. Кенделен с объемом расходов 5,0 млн рублей.
</t>
      </is>
    </oc>
    <nc r="J28"/>
  </rcc>
  <rcc rId="581" sId="1">
    <oc r="K28" t="inlineStr">
      <is>
        <t xml:space="preserve">Отклонение обусловлено неполным исполнением по подпрограмме «Создание и развитие инфраструктуры на сельских территориях».
В рамках данной подпрограммы осуществлены следующие мероприятия:
- начато строительство дошкольного образовательного учреждения в ст. Солдатская, расходы осуществлены в объеме 39,8 млн рублей. Остаток неиспользованных средств составил 19,2 млн рублей, из которых 13,5 млн рублей - экономия по результатам открытого аукциона, 5,7 млн рублей - невыполненные подрядной организацией работы. Строительство объекта продолжается в текущем году за счет подтвержденных остатков федерального бюджета, а также лимитов 2022 года в рамках двухлетнего контракта;
- начато строительство водозаборных скважин в с.Пролетарское и ст.Солдатская с объемом расходов 3,5 млн рублей. Остаток неиспользованных средств составил 6,1 млн рублей, из которых 2,3 млн рублей - экономия по результатам открытого аукциона, 3,8 млн рублей - невыполненные подрядными организациями работы. Строительство объектов будет завершено в текущем году за счет подтвержденных остатков федерального бюджета.
 - проведена реконструкция уличного освещения в с.Пролетарское с объемом расходов 5,0 млн рублей;
- проведены работы по капитальному ремонту детского сада 46,3 млн рублей и районного дома культуры в объеме 25,0 млн рублей в с.Кашхатау, общеобразовательной школы в с.Пролетарское в объеме 22,2 млн рублей;
- проведена реконструкция автомобильной дороги в с. Кенделен с объемом расходов 5,0 млн рублей.
</t>
      </is>
    </oc>
    <nc r="K28"/>
  </rcc>
  <rcc rId="582" sId="1">
    <oc r="J29" t="inlineStr">
      <is>
        <t xml:space="preserve">Отклонение обусловлено увеличением объема бюджетных ассигнований:
 (+) 2,0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30,5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oc>
    <nc r="J29"/>
  </rcc>
  <rcc rId="583" sId="1">
    <oc r="J30" t="inlineStr">
      <is>
        <t xml:space="preserve">Кассовое исполнение по данной подпрограмме составило 0,2 млн рублей.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oc>
    <nc r="J30"/>
  </rcc>
  <rcc rId="584" sId="1">
    <oc r="K30" t="inlineStr">
      <is>
        <t xml:space="preserve">Кассовое исполнение по данной подпрограмме составило 0,2 млн рублей.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oc>
    <nc r="K30"/>
  </rcc>
  <rcc rId="585" sId="1">
    <o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2021 год</t>
      </is>
    </oc>
    <nc r="A1" t="inlineStr">
      <is>
        <t>Аналитическая информация о фактических произведенных расходах на реализацию государственных программ в сравнении с первоначально утвержденными законом о бюджете КБР значениями и с уточненным планом за 2022 год</t>
      </is>
    </nc>
  </rcc>
  <rcc rId="586" sId="1">
    <oc r="G3" t="inlineStr">
      <is>
        <t xml:space="preserve">Факт 2021 </t>
      </is>
    </oc>
    <nc r="G3" t="inlineStr">
      <is>
        <t>Факт 2022</t>
      </is>
    </nc>
  </rcc>
  <rrc rId="587" sId="1" ref="G1:G1048576" action="insertCol">
    <undo index="0" exp="area" ref3D="1" dr="$A$3:$XFD$3" dn="Z_54074193_0096_44B3_8E8D_D0768872E50D_.wvu.PrintTitles" sId="1"/>
    <undo index="2" exp="area" ref3D="1" dr="$L$1:$M$1048576" dn="Z_7BDE9480_6F30_448B_B3E5_778E26D6780D_.wvu.Cols" sId="1"/>
    <undo index="0" exp="area" ref3D="1" dr="$A$3:$XFD$3" dn="Z_83D99686_79B8_4190_A96A_CB8BA2FD25C1_.wvu.PrintTitles" sId="1"/>
    <undo index="0" exp="area" ref3D="1" dr="$A$3:$XFD$3" dn="Z_4AC83C55_89EC_4B5A_AE7D_E6397E686B5B_.wvu.PrintTitles" sId="1"/>
    <undo index="0" exp="area" ref3D="1" dr="$A$3:$XFD$3" dn="Z_4F9F08F9_ED50_44E3_B3F4_DF7986D10DF5_.wvu.PrintTitles" sId="1"/>
    <undo index="0" exp="area" ref3D="1" dr="$A$3:$XFD$3" dn="Z_7BDE9480_6F30_448B_B3E5_778E26D6780D_.wvu.PrintTitles" sId="1"/>
    <undo index="0" exp="area" ref3D="1" dr="$A$3:$XFD$3" dn="Z_0A5D1158_F215_4E22_AE80_E9544415A948_.wvu.PrintTitles" sId="1"/>
    <undo index="0" exp="area" ref3D="1" dr="$A$3:$XFD$3" dn="Z_03CC446F_B5CB_4BF9_BEDB_EC3BF34596EE_.wvu.PrintTitles" sId="1"/>
    <undo index="2" exp="area" ref3D="1" dr="$L$1:$M$1048576" dn="Z_1D6DEE85_BCEE_4603_A645_EFE36F19AF24_.wvu.Cols" sId="1"/>
    <undo index="0" exp="area" ref3D="1" dr="$A$3:$XFD$3" dn="Z_47986F88_9B1D_49AE_87EE_EBF285061348_.wvu.PrintTitles" sId="1"/>
    <undo index="2" exp="area" ref3D="1" dr="$L$1:$M$1048576" dn="Z_47986F88_9B1D_49AE_87EE_EBF285061348_.wvu.Cols" sId="1"/>
    <undo index="0" exp="area" ref3D="1" dr="$A$3:$XFD$3" dn="Z_1D6DEE85_BCEE_4603_A645_EFE36F19AF24_.wvu.PrintTitles" sId="1"/>
    <undo index="0" exp="area" ref3D="1" dr="$A$3:$XFD$3" dn="Z_49D114EF_7066_4990_BEDE_DC4B739B0593_.wvu.PrintTitles" sId="1"/>
    <undo index="0" exp="area" ref3D="1" dr="$A$3:$XFD$3" dn="Z_EBD1FC40_C4E4_4906_9282_2A95A89391E8_.wvu.PrintTitles" sId="1"/>
    <undo index="0" exp="area" ref3D="1" dr="$A$3:$XFD$3" dn="Z_F3B6B8DA_671D_4979_9EE2_C4D349CFEB18_.wvu.PrintTitles" sId="1"/>
    <undo index="0" exp="area" ref3D="1" dr="$A$3:$XFD$3" dn="Z_E62B8219_1AB3_4EBC_9720_3E0DA0630DC3_.wvu.PrintTitles" sId="1"/>
    <undo index="0" exp="area" ref3D="1" dr="$A$3:$XFD$3" dn="Z_A3A7B2C9_6196_4AD8_BD1C_49E189026C0E_.wvu.PrintTitles" sId="1"/>
    <undo index="2" exp="area" ref3D="1" dr="$L$1:$M$1048576" dn="Z_EBD1FC40_C4E4_4906_9282_2A95A89391E8_.wvu.Cols" sId="1"/>
    <undo index="0" exp="area" ref3D="1" dr="$A$3:$XFD$3" dn="Z_D8E29EE8_5CAD_44CD_8AF0_2585EBBB1110_.wvu.PrintTitles" sId="1"/>
    <undo index="2" exp="area" ref3D="1" dr="$L$1:$M$1048576" dn="Z_EA32B449_735D_4C68_9284_E884E5BF1D75_.wvu.Cols" sId="1"/>
    <undo index="0" exp="area" ref3D="1" dr="$A$3:$XFD$3" dn="Z_9E0AA975_CA5E_4FCF_9A05_19E2D2284824_.wvu.PrintTitles" sId="1"/>
    <undo index="0" exp="area" ref3D="1" dr="$A$3:$XFD$3" dn="Z_EA32B449_735D_4C68_9284_E884E5BF1D75_.wvu.PrintTitles" sId="1"/>
    <undo index="0" exp="area" ref3D="1" dr="$A$3:$XFD$3" dn="Заголовки_для_печати" sId="1"/>
    <undo index="0" exp="area" ref3D="1" dr="$A$3:$XFD$3" dn="Z_EC4CF6B9_9A11_4F15_98E8_41C72DBD45F6_.wvu.PrintTitles" sId="1"/>
    <undo index="0" exp="area" ref3D="1" dr="$A$3:$XFD$3" dn="Z_E4406DE5_C3C0_464D_BABF_27AE7CC6EE2B_.wvu.PrintTitles" sId="1"/>
  </rrc>
  <rcc rId="588" sId="1">
    <oc r="E3" t="inlineStr">
      <is>
        <t>Перв. утв.
 план 2021
(от 30.12.2020 г. № 57-РЗ)</t>
      </is>
    </oc>
    <nc r="E3" t="inlineStr">
      <is>
        <t>Перв. утв.
 план 2022 
(от 28.12.2021 г. № 50-РЗ)</t>
      </is>
    </nc>
  </rcc>
  <rcc rId="589" sId="1">
    <oc r="F3" t="inlineStr">
      <is>
        <t>Уточненный план</t>
      </is>
    </oc>
    <nc r="F3" t="inlineStr">
      <is>
        <t>Уточненный план (в ред. От 01.12.2022 г. № 54-РЗ)</t>
      </is>
    </nc>
  </rcc>
  <rcc rId="590" sId="1">
    <nc r="G3" t="inlineStr">
      <is>
        <t>Уточненный план в соответствии с росписью</t>
      </is>
    </nc>
  </rcc>
  <rcc rId="591" sId="1" numFmtId="4">
    <oc r="E4">
      <v>44808983.100000001</v>
    </oc>
    <nc r="E4"/>
  </rcc>
  <rcc rId="592" sId="1" numFmtId="4">
    <oc r="F4">
      <v>51112013.600000001</v>
    </oc>
    <nc r="F4"/>
  </rcc>
  <rcc rId="593" sId="1" numFmtId="4">
    <oc r="H4">
      <v>50220974</v>
    </oc>
    <nc r="H4"/>
  </rcc>
  <rcc rId="594" sId="1">
    <oc r="E5">
      <f>E4-E6</f>
    </oc>
    <nc r="E5"/>
  </rcc>
  <rcc rId="595" sId="1">
    <oc r="F5">
      <f>F4-F6</f>
    </oc>
    <nc r="F5"/>
  </rcc>
  <rcc rId="596" sId="1">
    <oc r="H5">
      <f>H4-H6</f>
    </oc>
    <nc r="H5"/>
  </rcc>
  <rcc rId="597" sId="1">
    <oc r="E6">
      <f>SUM(E7:E32)</f>
    </oc>
    <nc r="E6"/>
  </rcc>
  <rcc rId="598" sId="1">
    <oc r="F6">
      <f>SUM(F7:F32)</f>
    </oc>
    <nc r="F6"/>
  </rcc>
  <rcc rId="599" sId="1">
    <oc r="H6">
      <f>SUM(H7:H32)</f>
    </oc>
    <nc r="H6"/>
  </rcc>
  <rcc rId="600" sId="1" numFmtId="4">
    <oc r="E7">
      <v>7128788.0999999996</v>
    </oc>
    <nc r="E7"/>
  </rcc>
  <rcc rId="601" sId="1" numFmtId="4">
    <oc r="F7">
      <v>10307186.699999999</v>
    </oc>
    <nc r="F7"/>
  </rcc>
  <rcc rId="602" sId="1" numFmtId="4">
    <oc r="E8">
      <v>9903510.4000000004</v>
    </oc>
    <nc r="E8"/>
  </rcc>
  <rcc rId="603" sId="1" numFmtId="4">
    <oc r="F8">
      <v>10528073.300000001</v>
    </oc>
    <nc r="F8"/>
  </rcc>
  <rcc rId="604" sId="1" numFmtId="4">
    <oc r="E9">
      <v>13261424.1</v>
    </oc>
    <nc r="E9"/>
  </rcc>
  <rcc rId="605" sId="1" numFmtId="4">
    <oc r="F9">
      <v>14957492.5</v>
    </oc>
    <nc r="F9"/>
  </rcc>
  <rcc rId="606" sId="1" numFmtId="4">
    <oc r="E10">
      <v>1775.1</v>
    </oc>
    <nc r="E10"/>
  </rcc>
  <rcc rId="607" sId="1" numFmtId="4">
    <oc r="F10">
      <v>1775.1</v>
    </oc>
    <nc r="F10"/>
  </rcc>
  <rcc rId="608" sId="1" numFmtId="4">
    <oc r="E11">
      <v>448832.4</v>
    </oc>
    <nc r="E11"/>
  </rcc>
  <rcc rId="609" sId="1" numFmtId="4">
    <oc r="F11">
      <v>860210.8</v>
    </oc>
    <nc r="F11"/>
  </rcc>
  <rcc rId="610" sId="1" numFmtId="4">
    <oc r="E12">
      <v>807948.1</v>
    </oc>
    <nc r="E12"/>
  </rcc>
  <rcc rId="611" sId="1" numFmtId="4">
    <oc r="F12">
      <v>487742.7</v>
    </oc>
    <nc r="F12"/>
  </rcc>
  <rcc rId="612" sId="1" numFmtId="4">
    <oc r="E13">
      <v>5262.9</v>
    </oc>
    <nc r="E13"/>
  </rcc>
  <rcc rId="613" sId="1" numFmtId="4">
    <oc r="F13">
      <v>5462.9</v>
    </oc>
    <nc r="F13"/>
  </rcc>
  <rcc rId="614" sId="1" numFmtId="4">
    <oc r="E14">
      <v>316265</v>
    </oc>
    <nc r="E14"/>
  </rcc>
  <rcc rId="615" sId="1" numFmtId="4">
    <oc r="F14">
      <v>329414.3</v>
    </oc>
    <nc r="F14"/>
  </rcc>
  <rcc rId="616" sId="1" numFmtId="4">
    <oc r="E15">
      <v>933364.6</v>
    </oc>
    <nc r="E15"/>
  </rcc>
  <rcc rId="617" sId="1" numFmtId="4">
    <oc r="F15">
      <v>1032416.2</v>
    </oc>
    <nc r="F15"/>
  </rcc>
  <rcc rId="618" sId="1" numFmtId="4">
    <oc r="E16">
      <v>353432.8</v>
    </oc>
    <nc r="E16"/>
  </rcc>
  <rcc rId="619" sId="1" numFmtId="4">
    <oc r="F16">
      <v>423168</v>
    </oc>
    <nc r="F16"/>
  </rcc>
  <rcc rId="620" sId="1" numFmtId="4">
    <oc r="E17">
      <v>822834.4</v>
    </oc>
    <nc r="E17"/>
  </rcc>
  <rcc rId="621" sId="1" numFmtId="4">
    <oc r="F17">
      <v>946235.9</v>
    </oc>
    <nc r="F17"/>
  </rcc>
  <rcc rId="622" sId="1" numFmtId="4">
    <oc r="E18">
      <v>450311.6</v>
    </oc>
    <nc r="E18"/>
  </rcc>
  <rcc rId="623" sId="1" numFmtId="4">
    <oc r="F18">
      <v>660430.6</v>
    </oc>
    <nc r="F18"/>
  </rcc>
  <rcc rId="624" sId="1" numFmtId="4">
    <oc r="E19">
      <v>53957.8</v>
    </oc>
    <nc r="E19"/>
  </rcc>
  <rcc rId="625" sId="1" numFmtId="4">
    <oc r="F19">
      <v>53620.1</v>
    </oc>
    <nc r="F19"/>
  </rcc>
  <rcc rId="626" sId="1" numFmtId="4">
    <oc r="E20">
      <v>411195.6</v>
    </oc>
    <nc r="E20"/>
  </rcc>
  <rcc rId="627" sId="1" numFmtId="4">
    <oc r="F20">
      <v>411636.6</v>
    </oc>
    <nc r="F20"/>
  </rcc>
  <rcc rId="628" sId="1" numFmtId="4">
    <oc r="E21">
      <v>2896999.4</v>
    </oc>
    <nc r="E21"/>
  </rcc>
  <rcc rId="629" sId="1" numFmtId="4">
    <oc r="F21">
      <v>4523878.3</v>
    </oc>
    <nc r="F21"/>
  </rcc>
  <rcc rId="630" sId="1" numFmtId="4">
    <oc r="E22">
      <v>2288355.7000000002</v>
    </oc>
    <nc r="E22"/>
  </rcc>
  <rcc rId="631" sId="1" numFmtId="4">
    <oc r="F22">
      <v>2617933.7999999998</v>
    </oc>
    <nc r="F22"/>
  </rcc>
  <rcc rId="632" sId="1" numFmtId="4">
    <oc r="E23">
      <v>139263.20000000001</v>
    </oc>
    <nc r="E23"/>
  </rcc>
  <rcc rId="633" sId="1" numFmtId="4">
    <oc r="F23">
      <v>139756.4</v>
    </oc>
    <nc r="F23"/>
  </rcc>
  <rcc rId="634" sId="1" numFmtId="4">
    <oc r="E24">
      <v>40801.599999999999</v>
    </oc>
    <nc r="E24"/>
  </rcc>
  <rcc rId="635" sId="1" numFmtId="4">
    <oc r="F24">
      <v>42140</v>
    </oc>
    <nc r="F24"/>
  </rcc>
  <rcc rId="636" sId="1" numFmtId="4">
    <oc r="E25">
      <v>27276.6</v>
    </oc>
    <nc r="E25"/>
  </rcc>
  <rcc rId="637" sId="1" numFmtId="4">
    <oc r="F25">
      <v>29585.599999999999</v>
    </oc>
    <nc r="F25"/>
  </rcc>
  <rcc rId="638" sId="1" numFmtId="4">
    <oc r="E26">
      <v>1044955.7</v>
    </oc>
    <nc r="E26"/>
  </rcc>
  <rcc rId="639" sId="1" numFmtId="4">
    <oc r="F26">
      <v>870250.3</v>
    </oc>
    <nc r="F26"/>
  </rcc>
  <rcc rId="640" sId="1" numFmtId="4">
    <oc r="E27">
      <v>36508</v>
    </oc>
    <nc r="E27"/>
  </rcc>
  <rcc rId="641" sId="1" numFmtId="4">
    <oc r="F27">
      <v>41194.6</v>
    </oc>
    <nc r="F27"/>
  </rcc>
  <rcc rId="642" sId="1" numFmtId="4">
    <oc r="E28">
      <v>190943.4</v>
    </oc>
    <nc r="E28"/>
  </rcc>
  <rcc rId="643" sId="1" numFmtId="4">
    <oc r="F28">
      <v>174193.3</v>
    </oc>
    <nc r="F28"/>
  </rcc>
  <rcc rId="644" sId="1" numFmtId="4">
    <oc r="E29">
      <v>43578.3</v>
    </oc>
    <nc r="E29"/>
  </rcc>
  <rcc rId="645" sId="1" numFmtId="4">
    <oc r="F29">
      <v>76109.899999999994</v>
    </oc>
    <nc r="F29"/>
  </rcc>
  <rcc rId="646" sId="1" numFmtId="4">
    <oc r="E30">
      <v>300</v>
    </oc>
    <nc r="E30"/>
  </rcc>
  <rcc rId="647" sId="1" numFmtId="4">
    <oc r="F30">
      <v>300</v>
    </oc>
    <nc r="F30"/>
  </rcc>
  <rcc rId="648" sId="1" numFmtId="4">
    <oc r="E31">
      <v>282198.7</v>
    </oc>
    <nc r="E31"/>
  </rcc>
  <rcc rId="649" sId="1" numFmtId="4">
    <oc r="F31">
      <v>282198.7</v>
    </oc>
    <nc r="F31"/>
  </rcc>
  <rcc rId="650" sId="1" numFmtId="4">
    <oc r="E32">
      <v>9240</v>
    </oc>
    <nc r="E32"/>
  </rcc>
  <rcc rId="651" sId="1" numFmtId="4">
    <oc r="F32">
      <v>9240</v>
    </oc>
    <nc r="F32"/>
  </rcc>
  <rrc rId="652" sId="1" ref="A30:XFD30" action="insertRow">
    <undo index="2" exp="area" ref3D="1" dr="$M$1:$N$1048576" dn="Z_7BDE9480_6F30_448B_B3E5_778E26D6780D_.wvu.Cols" sId="1"/>
    <undo index="1" exp="area" ref3D="1" dr="$A$1:$A$1048576" dn="Z_7BDE9480_6F30_448B_B3E5_778E26D6780D_.wvu.Cols" sId="1"/>
    <undo index="0" exp="area" ref3D="1" dr="$A$1:$A$1048576" dn="Z_83D99686_79B8_4190_A96A_CB8BA2FD25C1_.wvu.Cols" sId="1"/>
    <undo index="0" exp="area" ref3D="1" dr="$A$1:$A$1048576" dn="Z_54074193_0096_44B3_8E8D_D0768872E50D_.wvu.Cols" sId="1"/>
    <undo index="0" exp="area" ref3D="1" dr="$A$1:$A$1048576" dn="Z_4F9F08F9_ED50_44E3_B3F4_DF7986D10DF5_.wvu.Cols" sId="1"/>
    <undo index="0" exp="area" ref3D="1" dr="$A$1:$A$1048576" dn="Z_4AC83C55_89EC_4B5A_AE7D_E6397E686B5B_.wvu.Cols" sId="1"/>
    <undo index="0" exp="area" ref3D="1" dr="$A$1:$A$1048576" dn="Z_0A5D1158_F215_4E22_AE80_E9544415A948_.wvu.Cols" sId="1"/>
    <undo index="0" exp="area" ref3D="1" dr="$A$1:$A$1048576" dn="Z_03CC446F_B5CB_4BF9_BEDB_EC3BF34596EE_.wvu.Cols" sId="1"/>
    <undo index="2" exp="area" ref3D="1" dr="$M$1:$N$1048576" dn="Z_1D6DEE85_BCEE_4603_A645_EFE36F19AF24_.wvu.Cols" sId="1"/>
    <undo index="1" exp="area" ref3D="1" dr="$A$1:$A$1048576" dn="Z_1D6DEE85_BCEE_4603_A645_EFE36F19AF24_.wvu.Cols" sId="1"/>
    <undo index="0" exp="area" ref3D="1" dr="$A$1:$A$1048576" dn="Z_49D114EF_7066_4990_BEDE_DC4B739B0593_.wvu.Cols" sId="1"/>
    <undo index="2" exp="area" ref3D="1" dr="$M$1:$N$1048576" dn="Z_47986F88_9B1D_49AE_87EE_EBF285061348_.wvu.Cols" sId="1"/>
    <undo index="1" exp="area" ref3D="1" dr="$A$1:$A$1048576" dn="Z_47986F88_9B1D_49AE_87EE_EBF285061348_.wvu.Cols" sId="1"/>
    <undo index="0" exp="area" ref3D="1" dr="$A$1:$A$1048576" dn="Z_A3A7B2C9_6196_4AD8_BD1C_49E189026C0E_.wvu.Cols" sId="1"/>
    <undo index="0" exp="area" ref3D="1" dr="$A$1:$A$1048576" dn="Z_EC4CF6B9_9A11_4F15_98E8_41C72DBD45F6_.wvu.Cols" sId="1"/>
    <undo index="0" exp="area" ref3D="1" dr="$A$1:$A$1048576" dn="Z_D8E29EE8_5CAD_44CD_8AF0_2585EBBB1110_.wvu.Cols" sId="1"/>
    <undo index="0" exp="area" ref3D="1" dr="$A$1:$A$1048576" dn="Z_E4406DE5_C3C0_464D_BABF_27AE7CC6EE2B_.wvu.Cols" sId="1"/>
    <undo index="2" exp="area" ref3D="1" dr="$M$1:$N$1048576" dn="Z_EBD1FC40_C4E4_4906_9282_2A95A89391E8_.wvu.Cols" sId="1"/>
    <undo index="1" exp="area" ref3D="1" dr="$A$1:$A$1048576" dn="Z_EBD1FC40_C4E4_4906_9282_2A95A89391E8_.wvu.Cols" sId="1"/>
    <undo index="2" exp="area" ref3D="1" dr="$M$1:$N$1048576" dn="Z_EA32B449_735D_4C68_9284_E884E5BF1D75_.wvu.Cols" sId="1"/>
    <undo index="1" exp="area" ref3D="1" dr="$A$1:$A$1048576" dn="Z_EA32B449_735D_4C68_9284_E884E5BF1D75_.wvu.Cols" sId="1"/>
    <undo index="0" exp="area" ref3D="1" dr="$A$1:$A$1048576" dn="Z_F3B6B8DA_671D_4979_9EE2_C4D349CFEB18_.wvu.Cols" sId="1"/>
    <undo index="0" exp="area" ref3D="1" dr="$A$1:$A$1048576" dn="Z_E62B8219_1AB3_4EBC_9720_3E0DA0630DC3_.wvu.Cols" sId="1"/>
    <undo index="0" exp="area" ref3D="1" dr="$A$1:$A$1048576" dn="Z_9E0AA975_CA5E_4FCF_9A05_19E2D2284824_.wvu.Cols" sId="1"/>
  </rrc>
  <rcc rId="653" sId="1" numFmtId="4">
    <nc r="G7">
      <v>10579590.982560001</v>
    </nc>
  </rcc>
  <rcc rId="654" sId="1" numFmtId="4">
    <oc r="H7">
      <v>10010943.8685</v>
    </oc>
    <nc r="H7">
      <v>10543623.820939999</v>
    </nc>
  </rcc>
  <rcc rId="655" sId="1" numFmtId="4">
    <nc r="G8">
      <v>15731276.885729998</v>
    </nc>
  </rcc>
  <rcc rId="656" sId="1" numFmtId="4">
    <oc r="H8">
      <v>10353291.27884</v>
    </oc>
    <nc r="H8">
      <v>15696035.692769999</v>
    </nc>
  </rcc>
  <rcc rId="657" sId="1" numFmtId="4">
    <nc r="G9">
      <v>18129892.976739999</v>
    </nc>
  </rcc>
  <rcc rId="658" sId="1" numFmtId="4">
    <oc r="H9">
      <v>14939432.135400001</v>
    </oc>
    <nc r="H9">
      <v>18024676.848410003</v>
    </nc>
  </rcc>
  <rcc rId="659" sId="1" numFmtId="4">
    <nc r="G10">
      <v>14476.78</v>
    </nc>
  </rcc>
  <rcc rId="660" sId="1" numFmtId="4">
    <oc r="H10">
      <v>1760.1206999999999</v>
    </oc>
    <nc r="H10">
      <v>14476.78</v>
    </nc>
  </rcc>
  <rcc rId="661" sId="1" numFmtId="4">
    <nc r="G11">
      <v>2272031.5354899997</v>
    </nc>
  </rcc>
  <rcc rId="662" sId="1" numFmtId="4">
    <oc r="H11">
      <v>716319.20718000003</v>
    </oc>
    <nc r="H11">
      <v>1771176.3455000001</v>
    </nc>
  </rcc>
  <rcc rId="663" sId="1" numFmtId="4">
    <nc r="G12">
      <v>496140.38579999999</v>
    </nc>
  </rcc>
  <rcc rId="664" sId="1" numFmtId="4">
    <oc r="H12">
      <v>474739.33023000008</v>
    </oc>
    <nc r="H12">
      <v>475255.59292000002</v>
    </nc>
  </rcc>
  <rcc rId="665" sId="1" numFmtId="4">
    <nc r="G13">
      <v>5307.8</v>
    </nc>
  </rcc>
  <rcc rId="666" sId="1" numFmtId="4">
    <oc r="H13">
      <v>5016.97</v>
    </oc>
    <nc r="H13">
      <v>5231.3333300000004</v>
    </nc>
  </rcc>
  <rcc rId="667" sId="1" numFmtId="4">
    <nc r="G14">
      <v>367806.52900000004</v>
    </nc>
  </rcc>
  <rcc rId="668" sId="1" numFmtId="4">
    <oc r="H14">
      <v>339794.3584899999</v>
    </oc>
    <nc r="H14">
      <v>345128.76054000005</v>
    </nc>
  </rcc>
  <rcc rId="669" sId="1" numFmtId="4">
    <nc r="G15">
      <v>1477242.5864800001</v>
    </nc>
  </rcc>
  <rcc rId="670" sId="1" numFmtId="4">
    <oc r="H15">
      <v>1030159.03132</v>
    </oc>
    <nc r="H15">
      <v>1469412.1566899999</v>
    </nc>
  </rcc>
  <rcc rId="671" sId="1" numFmtId="4">
    <nc r="G16">
      <v>632966.96803999995</v>
    </nc>
  </rcc>
  <rcc rId="672" sId="1" numFmtId="4">
    <oc r="H16">
      <v>406510.15567999997</v>
    </oc>
    <nc r="H16">
      <v>627634.13770000008</v>
    </nc>
  </rcc>
  <rcc rId="673" sId="1" numFmtId="4">
    <nc r="G17">
      <v>1033071.3620000001</v>
    </nc>
  </rcc>
  <rcc rId="674" sId="1" numFmtId="4">
    <oc r="H17">
      <v>936765.33839000005</v>
    </oc>
    <nc r="H17">
      <v>1018733.36132</v>
    </nc>
  </rcc>
  <rcc rId="675" sId="1" numFmtId="4">
    <nc r="G18">
      <v>1021844.30418</v>
    </nc>
  </rcc>
  <rcc rId="676" sId="1" numFmtId="4">
    <oc r="H18">
      <v>650049.14139</v>
    </oc>
    <nc r="H18">
      <v>1013555.1647399999</v>
    </nc>
  </rcc>
  <rcc rId="677" sId="1" numFmtId="4">
    <nc r="G19">
      <v>39288.911</v>
    </nc>
  </rcc>
  <rcc rId="678" sId="1" numFmtId="4">
    <oc r="H19">
      <v>53200.8367</v>
    </oc>
    <nc r="H19">
      <v>37958.109819999998</v>
    </nc>
  </rcc>
  <rcc rId="679" sId="1" numFmtId="4">
    <nc r="G20">
      <v>453109.05789</v>
    </nc>
  </rcc>
  <rcc rId="680" sId="1" numFmtId="4">
    <oc r="H20">
      <v>399255.16934999998</v>
    </oc>
    <nc r="H20">
      <v>427670.42856999999</v>
    </nc>
  </rcc>
  <rcc rId="681" sId="1" numFmtId="4">
    <nc r="G21">
      <v>4727762.0864000004</v>
    </nc>
  </rcc>
  <rcc rId="682" sId="1" numFmtId="4">
    <oc r="H21">
      <v>4604764.1527300002</v>
    </oc>
    <nc r="H21">
      <v>4717648.6815400012</v>
    </nc>
  </rcc>
  <rcc rId="683" sId="1" numFmtId="4">
    <nc r="G22">
      <v>2727964.6357800001</v>
    </nc>
  </rcc>
  <rcc rId="684" sId="1" numFmtId="4">
    <oc r="H22">
      <v>2604739.3780399994</v>
    </oc>
    <nc r="H22">
      <v>2714969.6579400003</v>
    </nc>
  </rcc>
  <rcc rId="685" sId="1" numFmtId="4">
    <nc r="G23">
      <v>140049.58100000001</v>
    </nc>
  </rcc>
  <rcc rId="686" sId="1" numFmtId="4">
    <oc r="H23">
      <v>139705.272</v>
    </oc>
    <nc r="H23">
      <v>140016.56875000001</v>
    </nc>
  </rcc>
  <rcc rId="687" sId="1" numFmtId="4">
    <nc r="G24">
      <v>44703.618329999998</v>
    </nc>
  </rcc>
  <rcc rId="688" sId="1" numFmtId="4">
    <oc r="H24">
      <v>41610.012489999994</v>
    </oc>
    <nc r="H24">
      <v>43789.501270000001</v>
    </nc>
  </rcc>
  <rcc rId="689" sId="1" numFmtId="4">
    <nc r="G25">
      <v>63382.819009999999</v>
    </nc>
  </rcc>
  <rcc rId="690" sId="1" numFmtId="4">
    <oc r="H25">
      <v>27091.976119999999</v>
    </oc>
    <nc r="H25">
      <v>62762.613259999998</v>
    </nc>
  </rcc>
  <rcc rId="691" sId="1" numFmtId="4">
    <nc r="G26">
      <v>1068503.2422100001</v>
    </nc>
  </rcc>
  <rcc rId="692" sId="1" numFmtId="4">
    <oc r="H26">
      <v>827571.40827999997</v>
    </oc>
    <nc r="H26">
      <v>1043780.2932600001</v>
    </nc>
  </rcc>
  <rcc rId="693" sId="1" numFmtId="4">
    <nc r="G27">
      <v>45886.792000000001</v>
    </nc>
  </rcc>
  <rcc rId="694" sId="1" numFmtId="4">
    <oc r="H27">
      <v>38454.195319999999</v>
    </oc>
    <nc r="H27">
      <v>45340.430309999996</v>
    </nc>
  </rcc>
  <rcc rId="695" sId="1" numFmtId="4">
    <nc r="G28">
      <v>560646.9750199999</v>
    </nc>
  </rcc>
  <rcc rId="696" sId="1" numFmtId="4">
    <oc r="H28">
      <v>148898.01978</v>
    </oc>
    <nc r="H28">
      <v>553340.10575999995</v>
    </nc>
  </rcc>
  <rcc rId="697" sId="1" numFmtId="4">
    <nc r="G29">
      <v>293056.51654000004</v>
    </nc>
  </rcc>
  <rcc rId="698" sId="1" numFmtId="4">
    <oc r="H29">
      <v>75882.741370000003</v>
    </oc>
    <nc r="H29">
      <v>292895.16693000001</v>
    </nc>
  </rcc>
  <rcc rId="699" sId="1" numFmtId="4">
    <nc r="G30">
      <v>0</v>
    </nc>
  </rcc>
  <rcc rId="700" sId="1" numFmtId="4">
    <nc r="H30">
      <v>0</v>
    </nc>
  </rcc>
  <rcc rId="701" sId="1" numFmtId="4">
    <nc r="G31">
      <v>180</v>
    </nc>
  </rcc>
  <rcc rId="702" sId="1" numFmtId="4">
    <oc r="H31">
      <v>200</v>
    </oc>
    <nc r="H31">
      <v>180</v>
    </nc>
  </rcc>
  <rcc rId="703" sId="1" numFmtId="4">
    <nc r="G32">
      <v>353596.32313999999</v>
    </nc>
  </rcc>
  <rcc rId="704" sId="1" numFmtId="4">
    <oc r="H32">
      <v>282198.68686000002</v>
    </oc>
    <nc r="H32">
      <v>353596.32313999999</v>
    </nc>
  </rcc>
  <rcc rId="705" sId="1" numFmtId="4">
    <nc r="G33">
      <v>9240</v>
    </nc>
  </rcc>
  <rcc rId="706" sId="1" numFmtId="4">
    <oc r="H33">
      <v>9232.5339999999997</v>
    </oc>
    <nc r="H33">
      <v>9240</v>
    </nc>
  </rcc>
  <rcv guid="{E62B8219-1AB3-4EBC-9720-3E0DA0630DC3}" action="delete"/>
  <rdn rId="0" localSheetId="1" customView="1" name="Z_E62B8219_1AB3_4EBC_9720_3E0DA0630DC3_.wvu.PrintTitles" hidden="1" oldHidden="1">
    <formula>'ГП 2022'!$3:$3</formula>
    <oldFormula>'ГП 2022'!$3:$3</oldFormula>
  </rdn>
  <rdn rId="0" localSheetId="1" customView="1" name="Z_E62B8219_1AB3_4EBC_9720_3E0DA0630DC3_.wvu.Cols" hidden="1" oldHidden="1">
    <formula>'ГП 2022'!$A:$A</formula>
    <oldFormula>'ГП 2022'!$A:$A</oldFormula>
  </rdn>
  <rdn rId="0" localSheetId="1" customView="1" name="Z_E62B8219_1AB3_4EBC_9720_3E0DA0630DC3_.wvu.FilterData" hidden="1" oldHidden="1">
    <formula>'ГП 2022'!$A$1:$M$32</formula>
    <oldFormula>'ГП 2022'!$A$1:$M$32</oldFormula>
  </rdn>
  <rcv guid="{E62B8219-1AB3-4EBC-9720-3E0DA0630DC3}" action="add"/>
  <rsnm rId="710" sheetId="1" oldName="[4.7 Сведения о расходах на реализац. ГП.xlsx]ГП 2021" newName="[4.7 Сведения о расходах на реализац. ГП.xlsx]ГП 2022"/>
</revisions>
</file>

<file path=xl/revisions/revisionLog161.xml><?xml version="1.0" encoding="utf-8"?>
<revisions xmlns="http://schemas.openxmlformats.org/spreadsheetml/2006/main" xmlns:r="http://schemas.openxmlformats.org/officeDocument/2006/relationships">
  <rcv guid="{39C9EEB9-12A6-4099-91DD-3A1F14ED19FA}" action="delete"/>
  <rdn rId="0" localSheetId="1" customView="1" name="Z_39C9EEB9_12A6_4099_91DD_3A1F14ED19FA_.wvu.PrintTitles" hidden="1" oldHidden="1">
    <formula>'ГП 2022'!$3:$3</formula>
    <oldFormula>'ГП 2022'!$3:$3</oldFormula>
  </rdn>
  <rdn rId="0" localSheetId="1" customView="1" name="Z_39C9EEB9_12A6_4099_91DD_3A1F14ED19FA_.wvu.Cols" hidden="1" oldHidden="1">
    <formula>'ГП 2022'!$A:$A</formula>
    <oldFormula>'ГП 2022'!$A:$A</oldFormula>
  </rdn>
  <rdn rId="0" localSheetId="1" customView="1" name="Z_39C9EEB9_12A6_4099_91DD_3A1F14ED19FA_.wvu.FilterData" hidden="1" oldHidden="1">
    <formula>'ГП 2022'!$A$1:$M$32</formula>
    <oldFormula>'ГП 2022'!$A$1:$M$32</oldFormula>
  </rdn>
  <rcv guid="{39C9EEB9-12A6-4099-91DD-3A1F14ED19FA}" action="add"/>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 sId="1">
    <nc r="G6">
      <f>SUM(G7:G32)</f>
    </nc>
  </rcc>
  <rcc rId="778" sId="1">
    <nc r="H6">
      <f>SUM(H7:H32)</f>
    </nc>
  </rcc>
  <rcc rId="779" sId="1" numFmtId="4">
    <nc r="H5">
      <v>1665642.2</v>
    </nc>
  </rcc>
  <rcc rId="780" sId="1">
    <nc r="G4">
      <f>G5+G6</f>
    </nc>
  </rcc>
  <rcc rId="781" sId="1">
    <nc r="H4">
      <f>H5+H6</f>
    </nc>
  </rcc>
  <rcc rId="782" sId="1" numFmtId="4">
    <oc r="G4">
      <f>G5+G6</f>
    </oc>
    <nc r="G4">
      <v>64218766.299999997</v>
    </nc>
  </rcc>
  <rcc rId="783" sId="1" numFmtId="4">
    <nc r="G5">
      <v>1929746.7</v>
    </nc>
  </rcc>
  <rcc rId="784" sId="1" numFmtId="4">
    <oc r="G6">
      <f>SUM(G7:G32)</f>
    </oc>
    <nc r="G6">
      <v>62289019.600000001</v>
    </nc>
  </rcc>
</revisions>
</file>

<file path=xl/revisions/revisionLog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1" sId="1" odxf="1" dxf="1">
    <nc r="J29" t="inlineStr">
      <is>
        <t xml:space="preserve">Отклонение обусловлено увеличением объема бюджетных ассигнований:
 (+) 2,0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30,5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t>
      </is>
    </nc>
    <ndxf>
      <alignment wrapText="1" readingOrder="0"/>
    </ndxf>
  </rcc>
  <rfmt sheetId="1" sqref="J29">
    <dxf>
      <alignment horizontal="left" readingOrder="0"/>
    </dxf>
  </rfmt>
  <rfmt sheetId="1" sqref="J30" start="0" length="0">
    <dxf>
      <alignment wrapText="1" readingOrder="0"/>
    </dxf>
  </rfmt>
  <rfmt sheetId="1" sqref="J30">
    <dxf>
      <alignment horizontal="left" readingOrder="0"/>
    </dxf>
  </rfmt>
  <rcc rId="552" sId="1">
    <nc r="J30" t="inlineStr">
      <is>
        <t xml:space="preserve">Кассовое исполнение по данной подпрограмме составило 0,2 млн рублей.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nc>
  </rcc>
  <rcc rId="553" sId="1">
    <nc r="K30" t="inlineStr">
      <is>
        <t xml:space="preserve">Кассовое исполнение по данной подпрограмме составило 0,2 млн рублей. Средства направлены на жилищное обустройство двум участникам госпрограммы по оказанию содействия добровольному переселению в Кабардино-Балкарскую Республику соотечественников, проживающих за рубежом. 
</t>
      </is>
    </nc>
  </rcc>
  <rcc rId="554" sId="1">
    <nc r="K11" t="inlineStr">
      <is>
        <t>В рамках основного мероприятия «Совершенствование управления специальными жилищными программами с использованием ипотечного кредитования» предоставлена компенсация части процентной ставки по предоставленным кредитам гражданам, являющимся владельцами материнского (семейного) капитала в сумме 19,0 млн рублей ил 69,1 % от плановых назначений. Причиной неполного освоения данного мероприятия является отсутствие заключенного соглашения с АО «Банк ДОМ.РФ» в целях предоставления компенсацию части процентной ставки по предоставленным кредитам медицинским работникам государственных учреждений здравоохранения.</t>
      </is>
    </nc>
  </rcc>
  <rfmt sheetId="1" sqref="J17" start="0" length="0">
    <dxf>
      <alignment wrapText="1" readingOrder="0"/>
    </dxf>
  </rfmt>
  <rfmt sheetId="1" sqref="J17">
    <dxf>
      <alignment horizontal="left" readingOrder="0"/>
    </dxf>
  </rfmt>
  <rcc rId="555" sId="1">
    <nc r="J17" t="inlineStr">
      <is>
        <t xml:space="preserve">Отклонение обусловено увеличением бюджетных ассигнований:
 (+) 40,9 млн рублей – изменения бюджетных ассигнований, предусмотренные Законом Кабардино-Балкарской Республики от 14.07.2021 года № 22-РЗ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82,5 млн рублей – изменения бюджетных ассигнований, предусмотренные Законом Кабардино-Балкарской Республики от 28.12.2021 года № 49-РЗ «О внесении изменений в Закон Кабардино-Балкарской Республики «О республиканском бюджете Кабардино-Балкарской Республики на 2021 год и на плановый период 2022 и 2023 годов»;
 (+) 0,4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(пункт 16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t>
      </is>
    </nc>
  </rcc>
  <rcv guid="{E62B8219-1AB3-4EBC-9720-3E0DA0630DC3}" action="delete"/>
  <rdn rId="0" localSheetId="1" customView="1" name="Z_E62B8219_1AB3_4EBC_9720_3E0DA0630DC3_.wvu.PrintTitles" hidden="1" oldHidden="1">
    <formula>'ГП 2021'!$3:$3</formula>
    <oldFormula>'ГП 2021'!$3:$3</oldFormula>
  </rdn>
  <rdn rId="0" localSheetId="1" customView="1" name="Z_E62B8219_1AB3_4EBC_9720_3E0DA0630DC3_.wvu.Cols" hidden="1" oldHidden="1">
    <formula>'ГП 2021'!$A:$A</formula>
    <oldFormula>'ГП 2021'!$A:$A</oldFormula>
  </rdn>
  <rdn rId="0" localSheetId="1" customView="1" name="Z_E62B8219_1AB3_4EBC_9720_3E0DA0630DC3_.wvu.FilterData" hidden="1" oldHidden="1">
    <formula>'ГП 2021'!$A$1:$L$31</formula>
    <oldFormula>'ГП 2021'!$A$1:$L$31</oldFormula>
  </rdn>
  <rcv guid="{E62B8219-1AB3-4EBC-9720-3E0DA0630DC3}" action="add"/>
</revisions>
</file>

<file path=xl/revisions/revisionLog1112.xml><?xml version="1.0" encoding="utf-8"?>
<revisions xmlns="http://schemas.openxmlformats.org/spreadsheetml/2006/main" xmlns:r="http://schemas.openxmlformats.org/officeDocument/2006/relationships">
  <rcc rId="796" sId="1">
    <oc r="L14" t="inlineStr">
      <is>
        <t xml:space="preserve">Средства республиканского бюджета КБР,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oc>
    <nc r="L14" t="inlineStr">
      <is>
        <t xml:space="preserve">Бюджетные ассинования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nc>
  </rcc>
</revisions>
</file>

<file path=xl/revisions/revisionLog1121.xml><?xml version="1.0" encoding="utf-8"?>
<revisions xmlns="http://schemas.openxmlformats.org/spreadsheetml/2006/main" xmlns:r="http://schemas.openxmlformats.org/officeDocument/2006/relationships">
  <rcc rId="870" sId="1">
    <oc r="I17">
      <f>H17/E17</f>
    </oc>
    <nc r="I17">
      <f>H17/E17</f>
    </nc>
  </rcc>
  <rfmt sheetId="1" sqref="K17" start="0" length="0">
    <dxf>
      <font>
        <sz val="10"/>
        <name val="Times New Roman"/>
        <scheme val="none"/>
      </font>
    </dxf>
  </rfmt>
  <rfmt sheetId="1" s="1" sqref="L17" start="0" length="0">
    <dxf>
      <font>
        <sz val="10"/>
        <color theme="1"/>
        <name val="Times New Roman"/>
        <scheme val="none"/>
      </font>
      <numFmt numFmtId="165" formatCode="0.0%"/>
    </dxf>
  </rfmt>
  <rcc rId="871" sId="1">
    <n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  создание и модернизацию объектов спортивной инфраструктуры региональной собственности для занятий физической культурой и спортом;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t>
      </is>
    </nc>
  </rcc>
  <rcc rId="872" sId="1">
    <nc r="L17" t="inlineStr">
      <is>
        <t>В связи с освоением выделеных дополнительно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131.xml><?xml version="1.0" encoding="utf-8"?>
<revisions xmlns="http://schemas.openxmlformats.org/spreadsheetml/2006/main" xmlns:r="http://schemas.openxmlformats.org/officeDocument/2006/relationships">
  <rcc rId="886" sId="1">
    <oc r="L12"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а также экономия по оплате коммунальных услуг в связи с проведением капитального ремонта в административном здании Центра труда и занятости населения.</t>
      </is>
    </oc>
    <nc r="L12" t="inlineStr">
      <is>
        <t>Причиной неполного исполнения бюджетных ассигнований  является не заключение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на сумму 14,0 млн рублей, а также экономия по оплате коммунальных услуг в связи с проведением капитального ремонта в административном здании Центра труда и занятости населения в размере 1,2 млн рублей.</t>
      </is>
    </nc>
  </rcc>
  <rcc rId="887" sId="1">
    <oc r="K12" t="inlineStr">
      <is>
        <t>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состоящих в органах службы занятости, а также  не заключением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t>
      </is>
    </oc>
    <nc r="K12" t="inlineStr">
      <is>
        <t>С возвратом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в связи со снижением чсленности безработных граждан , состоящих в органах службы занятости в размере 259,3 млн рублей, а также  не заключением договоров с работодателями по вопросу трудоустройства граждан в рамках мероприятия «Реализация мероприятий активной политики занятости населения» из-за отсутствия вакансий на рынке труда, подходящей для трудоустройства граждан на сумму 14,0 млн рублей.</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132.xml><?xml version="1.0" encoding="utf-8"?>
<revisions xmlns="http://schemas.openxmlformats.org/spreadsheetml/2006/main" xmlns:r="http://schemas.openxmlformats.org/officeDocument/2006/relationships">
  <rcc rId="891" sId="1">
    <o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освоением субсидий, поступивших из федерального бюджета на реализацию мероприятий по модернизации школьных систем образования - 1 439,3 млн рублей, а также осуществлением расходов на строительство и реконструкцию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oc>
    <nc r="K8" t="inlineStr">
      <is>
        <t>Рост обусловлен увеличением МРОТ и повышением оплаты труда работников государственных и муниципальных учреждений дошкольного  образования, общего, дополнительного и среднего специального образования, введением ежемесячной денежной выплаты педагогическим работникам в размере 3,0 тыс. рублей, а также выделением дополнительных ассигнований республиканского бюджета КБР  и восстановлением остатков федерального бюджета на завершение строительства и оснащения дошкольных образовательных учреждений в населенных пунктах республики в рамках нацпроекта "Демография" и ГП РФ "Комплексное развитие сельских территорий".</t>
      </is>
    </nc>
  </rcc>
  <rdn rId="0" localSheetId="1" customView="1" name="Z_39C9EEB9_12A6_4099_91DD_3A1F14ED19FA_.wvu.PrintTitles" hidden="1" oldHidden="1">
    <formula>'ГП 2022'!$3:$3</formula>
  </rdn>
  <rdn rId="0" localSheetId="1" customView="1" name="Z_39C9EEB9_12A6_4099_91DD_3A1F14ED19FA_.wvu.Cols" hidden="1" oldHidden="1">
    <formula>'ГП 2022'!$A:$A</formula>
  </rdn>
  <rdn rId="0" localSheetId="1" customView="1" name="Z_39C9EEB9_12A6_4099_91DD_3A1F14ED19FA_.wvu.FilterData" hidden="1" oldHidden="1">
    <formula>'ГП 2022'!$A$1:$M$32</formula>
  </rdn>
  <rcv guid="{39C9EEB9-12A6-4099-91DD-3A1F14ED19FA}" action="add"/>
</revisions>
</file>

<file path=xl/revisions/revisionLog1141.xml><?xml version="1.0" encoding="utf-8"?>
<revisions xmlns="http://schemas.openxmlformats.org/spreadsheetml/2006/main" xmlns:r="http://schemas.openxmlformats.org/officeDocument/2006/relationships">
  <rcc rId="895" sId="1">
    <o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  создание и модернизацию объектов спортивной инфраструктуры региональной собственности для занятий физической культурой и спортом;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t>
      </is>
    </oc>
    <nc r="K17" t="inlineStr">
      <is>
        <t>В связи с выделением дополнительно из федерального бюджета субсидии на:                                                                    - софинансирование закупки оборудования для создания "умных" спортивных площадок в размере 50,7 млн рублей;                                                                                                                                         -  создание и модернизацию объектов спортивной инфраструктуры региональной собственности для занятий физической культурой и спортом - 338,3 млн рублкй;                                                                                                                             - 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 - 5,0 млн рублей.</t>
      </is>
    </nc>
  </rcc>
  <rcc rId="896" sId="1">
    <oc r="L17" t="inlineStr">
      <is>
        <t>В связи с освоением выделеных дополнительно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t>
      </is>
    </oc>
    <nc r="L17" t="inlineStr">
      <is>
        <t>В связи с освоением выделеных дополнительно  из федерального бюджета субсидии на создание и модернизацию объектов спортивной инфраструктуры региональной собственности для занятий физической культурой и спортом за счет средств резервного фонда Правительства Российской Федерации - 83,3 млн рублей.</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5" sId="1" numFmtId="4">
    <oc r="E4">
      <v>39373014.899999999</v>
    </oc>
    <nc r="E4"/>
  </rcc>
  <rcc rId="316" sId="1" numFmtId="4">
    <oc r="F4">
      <v>50789583.522060022</v>
    </oc>
    <nc r="F4"/>
  </rcc>
  <rcc rId="317" sId="1" numFmtId="4">
    <oc r="G4">
      <v>48708510.243940018</v>
    </oc>
    <nc r="G4"/>
  </rcc>
  <rcc rId="318" sId="1">
    <oc r="E5">
      <f>E4-E6</f>
    </oc>
    <nc r="E5"/>
  </rcc>
  <rcc rId="319" sId="1">
    <oc r="F5">
      <f>F4-F6</f>
    </oc>
    <nc r="F5"/>
  </rcc>
  <rcc rId="320" sId="1">
    <oc r="G5">
      <f>G4-G6</f>
    </oc>
    <nc r="G5"/>
  </rcc>
  <rcc rId="321" sId="1">
    <oc r="E6">
      <f>SUM(E7:E31)</f>
    </oc>
    <nc r="E6"/>
  </rcc>
  <rcc rId="322" sId="1">
    <oc r="F6">
      <f>SUM(F7:F31)</f>
    </oc>
    <nc r="F6"/>
  </rcc>
  <rcc rId="323" sId="1">
    <oc r="G6">
      <f>SUM(G7:G31)</f>
    </oc>
    <nc r="G6"/>
  </rcc>
  <rcc rId="324" sId="1" numFmtId="4">
    <oc r="E7">
      <v>7205398.0999999996</v>
    </oc>
    <nc r="E7"/>
  </rcc>
  <rcc rId="325" sId="1" numFmtId="4">
    <oc r="F7">
      <v>10637037.621529998</v>
    </oc>
    <nc r="F7"/>
  </rcc>
  <rcc rId="326" sId="1" numFmtId="4">
    <oc r="G7">
      <v>10145758.49298</v>
    </oc>
    <nc r="G7"/>
  </rcc>
  <rcc rId="327" sId="1" numFmtId="4">
    <oc r="E8">
      <v>8848622.0999999996</v>
    </oc>
    <nc r="E8"/>
  </rcc>
  <rcc rId="328" sId="1" numFmtId="4">
    <oc r="F8">
      <v>9839207.7217500005</v>
    </oc>
    <nc r="F8"/>
  </rcc>
  <rcc rId="329" sId="1" numFmtId="4">
    <oc r="G8">
      <v>9673553.2090299986</v>
    </oc>
    <nc r="G8"/>
  </rcc>
  <rcc rId="330" sId="1" numFmtId="4">
    <oc r="E9">
      <v>8415498.8000000007</v>
    </oc>
    <nc r="E9"/>
  </rcc>
  <rcc rId="331" sId="1" numFmtId="4">
    <oc r="F9">
      <v>12717606.08588</v>
    </oc>
    <nc r="F9"/>
  </rcc>
  <rcc rId="332" sId="1" numFmtId="4">
    <oc r="G9">
      <v>12240507.903859999</v>
    </oc>
    <nc r="G9"/>
  </rcc>
  <rcc rId="333" sId="1" numFmtId="4">
    <oc r="E10">
      <v>12775</v>
    </oc>
    <nc r="E10"/>
  </rcc>
  <rcc rId="334" sId="1" numFmtId="4">
    <oc r="F10">
      <v>12248.615999999998</v>
    </oc>
    <nc r="F10"/>
  </rcc>
  <rcc rId="335" sId="1" numFmtId="4">
    <oc r="G10">
      <v>12073.0805</v>
    </oc>
    <nc r="G10"/>
  </rcc>
  <rcc rId="336" sId="1" numFmtId="4">
    <oc r="E11">
      <v>390482.6</v>
    </oc>
    <nc r="E11"/>
  </rcc>
  <rcc rId="337" sId="1" numFmtId="4">
    <oc r="F11">
      <v>957783.16685000004</v>
    </oc>
    <nc r="F11"/>
  </rcc>
  <rcc rId="338" sId="1" numFmtId="4">
    <oc r="G11">
      <v>900127.06074999995</v>
    </oc>
    <nc r="G11"/>
  </rcc>
  <rcc rId="339" sId="1" numFmtId="4">
    <oc r="E12">
      <v>462092.6</v>
    </oc>
    <nc r="E12"/>
  </rcc>
  <rcc rId="340" sId="1" numFmtId="4">
    <oc r="F12">
      <v>2297430.4900899995</v>
    </oc>
    <nc r="F12"/>
  </rcc>
  <rcc rId="341" sId="1" numFmtId="4">
    <oc r="G12">
      <v>2283162.1874799998</v>
    </oc>
    <nc r="G12"/>
  </rcc>
  <rcc rId="342" sId="1" numFmtId="4">
    <oc r="E13">
      <v>11637.3</v>
    </oc>
    <nc r="E13"/>
  </rcc>
  <rcc rId="343" sId="1" numFmtId="4">
    <oc r="F13">
      <v>11637.29437</v>
    </oc>
    <nc r="F13"/>
  </rcc>
  <rcc rId="344" sId="1" numFmtId="4">
    <oc r="G13">
      <v>10748.79437</v>
    </oc>
    <nc r="G13"/>
  </rcc>
  <rcc rId="345" sId="1" numFmtId="4">
    <oc r="E14">
      <v>316189.5</v>
    </oc>
    <nc r="E14"/>
  </rcc>
  <rcc rId="346" sId="1" numFmtId="4">
    <oc r="F14">
      <v>312974.34999999998</v>
    </oc>
    <nc r="F14"/>
  </rcc>
  <rcc rId="347" sId="1" numFmtId="4">
    <oc r="G14">
      <v>294774.23317000002</v>
    </oc>
    <nc r="G14"/>
  </rcc>
  <rcc rId="348" sId="1" numFmtId="4">
    <oc r="E15">
      <v>854797.4</v>
    </oc>
    <nc r="E15"/>
  </rcc>
  <rcc rId="349" sId="1" numFmtId="4">
    <oc r="F15">
      <v>968929.63262000005</v>
    </oc>
    <nc r="F15"/>
  </rcc>
  <rcc rId="350" sId="1" numFmtId="4">
    <oc r="G15">
      <v>916506.9687999998</v>
    </oc>
    <nc r="G15"/>
  </rcc>
  <rcc rId="351" sId="1" numFmtId="4">
    <oc r="E16">
      <v>352675.1</v>
    </oc>
    <nc r="E16"/>
  </rcc>
  <rcc rId="352" sId="1" numFmtId="4">
    <oc r="F16">
      <v>421107.01823999995</v>
    </oc>
    <nc r="F16"/>
  </rcc>
  <rcc rId="353" sId="1" numFmtId="4">
    <oc r="G16">
      <v>404298.91727999994</v>
    </oc>
    <nc r="G16"/>
  </rcc>
  <rcc rId="354" sId="1" numFmtId="4">
    <oc r="E17">
      <v>855219.7</v>
    </oc>
    <nc r="E17"/>
  </rcc>
  <rcc rId="355" sId="1" numFmtId="4">
    <oc r="F17">
      <v>866328.08618999994</v>
    </oc>
    <nc r="F17"/>
  </rcc>
  <rcc rId="356" sId="1" numFmtId="4">
    <oc r="G17">
      <v>765467.27998000011</v>
    </oc>
    <nc r="G17"/>
  </rcc>
  <rcc rId="357" sId="1" numFmtId="4">
    <oc r="E18">
      <v>1007075.1</v>
    </oc>
    <nc r="E18"/>
  </rcc>
  <rcc rId="358" sId="1" numFmtId="4">
    <oc r="F18">
      <v>1327204.8813499999</v>
    </oc>
    <nc r="F18"/>
  </rcc>
  <rcc rId="359" sId="1" numFmtId="4">
    <oc r="G18">
      <v>1188513.06167</v>
    </oc>
    <nc r="G18"/>
  </rcc>
  <rcc rId="360" sId="1" numFmtId="4">
    <oc r="E19">
      <v>22437.599999999999</v>
    </oc>
    <nc r="E19"/>
  </rcc>
  <rcc rId="361" sId="1" numFmtId="4">
    <oc r="F19">
      <v>22484.52</v>
    </oc>
    <nc r="F19"/>
  </rcc>
  <rcc rId="362" sId="1" numFmtId="4">
    <oc r="G19">
      <v>21075.144530000001</v>
    </oc>
    <nc r="G19"/>
  </rcc>
  <rcc rId="363" sId="1" numFmtId="4">
    <oc r="E20">
      <v>417507.2</v>
    </oc>
    <nc r="E20"/>
  </rcc>
  <rcc rId="364" sId="1" numFmtId="4">
    <oc r="F20">
      <v>400200.76347000001</v>
    </oc>
    <nc r="F20"/>
  </rcc>
  <rcc rId="365" sId="1" numFmtId="4">
    <oc r="G20">
      <v>371976.26701999997</v>
    </oc>
    <nc r="G20"/>
  </rcc>
  <rcc rId="366" sId="1" numFmtId="4">
    <oc r="E21">
      <v>3346186.9</v>
    </oc>
    <nc r="E21"/>
  </rcc>
  <rcc rId="367" sId="1" numFmtId="4">
    <oc r="F21">
      <v>3999720.7148099998</v>
    </oc>
    <nc r="F21"/>
  </rcc>
  <rcc rId="368" sId="1" numFmtId="4">
    <oc r="G21">
      <v>3948122.0012699999</v>
    </oc>
    <nc r="G21"/>
  </rcc>
  <rcc rId="369" sId="1" numFmtId="4">
    <oc r="E22">
      <v>2311944.5</v>
    </oc>
    <nc r="E22"/>
  </rcc>
  <rcc rId="370" sId="1" numFmtId="4">
    <oc r="F22">
      <v>2753797.1969000003</v>
    </oc>
    <nc r="F22"/>
  </rcc>
  <rcc rId="371" sId="1" numFmtId="4">
    <oc r="G22">
      <v>2721668.09173</v>
    </oc>
    <nc r="G22"/>
  </rcc>
  <rcc rId="372" sId="1" numFmtId="4">
    <oc r="E23">
      <v>154737.9</v>
    </oc>
    <nc r="E23"/>
  </rcc>
  <rcc rId="373" sId="1" numFmtId="4">
    <oc r="F23">
      <v>156507.25857000001</v>
    </oc>
    <nc r="F23"/>
  </rcc>
  <rcc rId="374" sId="1" numFmtId="4">
    <oc r="G23">
      <v>156384.10606000002</v>
    </oc>
    <nc r="G23"/>
  </rcc>
  <rcc rId="375" sId="1" numFmtId="4">
    <oc r="E24">
      <v>40378.199999999997</v>
    </oc>
    <nc r="E24"/>
  </rcc>
  <rcc rId="376" sId="1" numFmtId="4">
    <oc r="F24">
      <v>41101.456450000005</v>
    </oc>
    <nc r="F24"/>
  </rcc>
  <rcc rId="377" sId="1" numFmtId="4">
    <oc r="G24">
      <v>39559.530500000001</v>
    </oc>
    <nc r="G24"/>
  </rcc>
  <rcc rId="378" sId="1" numFmtId="4">
    <oc r="E25">
      <v>25285.9</v>
    </oc>
    <nc r="E25"/>
  </rcc>
  <rcc rId="379" sId="1" numFmtId="4">
    <oc r="F25">
      <v>26196.99</v>
    </oc>
    <nc r="F25"/>
  </rcc>
  <rcc rId="380" sId="1" numFmtId="4">
    <oc r="G25">
      <v>24796.204869999994</v>
    </oc>
    <nc r="G25"/>
  </rcc>
  <rcc rId="381" sId="1" numFmtId="4">
    <oc r="E26">
      <v>950672</v>
    </oc>
    <nc r="E26"/>
  </rcc>
  <rcc rId="382" sId="1" numFmtId="4">
    <oc r="F26">
      <v>746512.35000000009</v>
    </oc>
    <nc r="F26"/>
  </rcc>
  <rcc rId="383" sId="1" numFmtId="4">
    <oc r="G26">
      <v>719122.76891999994</v>
    </oc>
    <nc r="G26"/>
  </rcc>
  <rcc rId="384" sId="1" numFmtId="4">
    <oc r="E27">
      <v>36367.699999999997</v>
    </oc>
    <nc r="E27"/>
  </rcc>
  <rcc rId="385" sId="1" numFmtId="4">
    <oc r="F27">
      <v>36396.411999999997</v>
    </oc>
    <nc r="F27"/>
  </rcc>
  <rcc rId="386" sId="1" numFmtId="4">
    <oc r="G27">
      <v>32167.149839999998</v>
    </oc>
    <nc r="G27"/>
  </rcc>
  <rcc rId="387" sId="1" numFmtId="4">
    <oc r="E28">
      <v>290028.79999999999</v>
    </oc>
    <nc r="E28"/>
  </rcc>
  <rcc rId="388" sId="1" numFmtId="4">
    <oc r="F28">
      <v>274888.21546000004</v>
    </oc>
    <nc r="F28"/>
  </rcc>
  <rcc rId="389" sId="1" numFmtId="4">
    <oc r="G28">
      <v>274791.33389999997</v>
    </oc>
    <nc r="G28"/>
  </rcc>
  <rcc rId="390" sId="1" numFmtId="4">
    <oc r="E29">
      <v>79191.899999999994</v>
    </oc>
    <nc r="E29"/>
  </rcc>
  <rcc rId="391" sId="1" numFmtId="4">
    <oc r="F29">
      <v>79229.508000000002</v>
    </oc>
    <nc r="F29"/>
  </rcc>
  <rcc rId="392" sId="1" numFmtId="4">
    <oc r="G29">
      <v>46626.966639999999</v>
    </oc>
    <nc r="G29"/>
  </rcc>
  <rcc rId="393" sId="1" numFmtId="4">
    <oc r="E30">
      <v>240</v>
    </oc>
    <nc r="E30"/>
  </rcc>
  <rcc rId="394" sId="1" numFmtId="4">
    <oc r="F30">
      <v>240</v>
    </oc>
    <nc r="F30"/>
  </rcc>
  <rcc rId="395" sId="1" numFmtId="4">
    <oc r="G30">
      <v>0</v>
    </oc>
    <nc r="G30"/>
  </rcc>
  <rcc rId="396" sId="1" numFmtId="4">
    <oc r="E31">
      <v>242698.8</v>
    </oc>
    <nc r="E31"/>
  </rcc>
  <rcc rId="397" sId="1" numFmtId="4">
    <oc r="F31">
      <v>306768.7879</v>
    </oc>
    <nc r="F31"/>
  </rcc>
  <rcc rId="398" sId="1" numFmtId="4">
    <oc r="G31">
      <v>306768.78787999996</v>
    </oc>
    <nc r="G31"/>
  </rcc>
  <rcc rId="399" sId="1">
    <oc r="E3" t="inlineStr">
      <is>
        <t>Перв. утв.
 план 2020
(от 27.12.2019 г. № 45-РЗ)</t>
      </is>
    </oc>
    <nc r="E3" t="inlineStr">
      <is>
        <t>Перв. утв.
 план 2021
(от 30.12.2020 г. № 57-РЗ)</t>
      </is>
    </nc>
  </rcc>
  <rcc rId="400" sId="1">
    <oc r="F3" t="inlineStr">
      <is>
        <t>План к отчету (уточненная роспись)</t>
      </is>
    </oc>
    <nc r="F3" t="inlineStr">
      <is>
        <t>Уточненный план</t>
      </is>
    </nc>
  </rcc>
  <rcc rId="401" sId="1">
    <oc r="G3" t="inlineStr">
      <is>
        <t xml:space="preserve">Факт 2020 </t>
      </is>
    </oc>
    <nc r="G3" t="inlineStr">
      <is>
        <t xml:space="preserve">Факт 2021 </t>
      </is>
    </nc>
  </rcc>
  <rfmt sheetId="1" sqref="H3" start="0" length="2147483647">
    <dxf>
      <font>
        <color theme="1"/>
      </font>
    </dxf>
  </rfmt>
  <rrc rId="402" sId="1" ref="J1:J1048576" action="insertCol">
    <undo index="0" exp="area" ref3D="1" dr="$A$3:$XFD$3" dn="Z_49D114EF_7066_4990_BEDE_DC4B739B0593_.wvu.PrintTitles" sId="1"/>
    <undo index="0" exp="area" ref3D="1" dr="$A$3:$XFD$3" dn="Z_47986F88_9B1D_49AE_87EE_EBF285061348_.wvu.PrintTitles" sId="1"/>
    <undo index="2" exp="area" ref3D="1" dr="$K$1:$L$1048576" dn="Z_47986F88_9B1D_49AE_87EE_EBF285061348_.wvu.Cols" sId="1"/>
    <undo index="0" exp="area" ref3D="1" dr="$A$3:$XFD$3" dn="Z_1D6DEE85_BCEE_4603_A645_EFE36F19AF24_.wvu.PrintTitles" sId="1"/>
    <undo index="2" exp="area" ref3D="1" dr="$K$1:$L$1048576" dn="Z_1D6DEE85_BCEE_4603_A645_EFE36F19AF24_.wvu.Cols" sId="1"/>
    <undo index="0" exp="area" ref3D="1" dr="$A$3:$XFD$3" dn="Z_03CC446F_B5CB_4BF9_BEDB_EC3BF34596EE_.wvu.PrintTitles" sId="1"/>
    <undo index="0" exp="area" ref3D="1" dr="$A$3:$XFD$3" dn="Z_0A5D1158_F215_4E22_AE80_E9544415A948_.wvu.PrintTitles" sId="1"/>
    <undo index="0" exp="area" ref3D="1" dr="$A$3:$XFD$3" dn="Заголовки_для_печати" sId="1"/>
    <undo index="0" exp="area" ref3D="1" dr="$A$3:$XFD$3" dn="Z_F3B6B8DA_671D_4979_9EE2_C4D349CFEB18_.wvu.PrintTitles" sId="1"/>
    <undo index="0" exp="area" ref3D="1" dr="$A$3:$XFD$3" dn="Z_EC4CF6B9_9A11_4F15_98E8_41C72DBD45F6_.wvu.PrintTitles" sId="1"/>
    <undo index="0" exp="area" ref3D="1" dr="$A$3:$XFD$3" dn="Z_EBD1FC40_C4E4_4906_9282_2A95A89391E8_.wvu.PrintTitles" sId="1"/>
    <undo index="2" exp="area" ref3D="1" dr="$K$1:$L$1048576" dn="Z_EBD1FC40_C4E4_4906_9282_2A95A89391E8_.wvu.Cols" sId="1"/>
    <undo index="0" exp="area" ref3D="1" dr="$A$3:$XFD$3" dn="Z_EA32B449_735D_4C68_9284_E884E5BF1D75_.wvu.PrintTitles" sId="1"/>
    <undo index="2" exp="area" ref3D="1" dr="$K$1:$L$1048576" dn="Z_EA32B449_735D_4C68_9284_E884E5BF1D75_.wvu.Cols" sId="1"/>
    <undo index="0" exp="area" ref3D="1" dr="$A$3:$XFD$3" dn="Z_E62B8219_1AB3_4EBC_9720_3E0DA0630DC3_.wvu.PrintTitles" sId="1"/>
    <undo index="2" exp="area" ref3D="1" dr="$K$1:$L$1048576" dn="Z_E62B8219_1AB3_4EBC_9720_3E0DA0630DC3_.wvu.Cols" sId="1"/>
    <undo index="0" exp="area" ref3D="1" dr="$A$3:$XFD$3" dn="Z_E4406DE5_C3C0_464D_BABF_27AE7CC6EE2B_.wvu.PrintTitles" sId="1"/>
    <undo index="0" exp="area" ref3D="1" dr="$A$3:$XFD$3" dn="Z_D8E29EE8_5CAD_44CD_8AF0_2585EBBB1110_.wvu.PrintTitles" sId="1"/>
    <undo index="0" exp="area" ref3D="1" dr="$A$3:$XFD$3" dn="Z_A3A7B2C9_6196_4AD8_BD1C_49E189026C0E_.wvu.PrintTitles" sId="1"/>
    <undo index="0" exp="area" ref3D="1" dr="$A$3:$XFD$3" dn="Z_9E0AA975_CA5E_4FCF_9A05_19E2D2284824_.wvu.PrintTitles" sId="1"/>
    <undo index="0" exp="area" ref3D="1" dr="$A$3:$XFD$3" dn="Z_83D99686_79B8_4190_A96A_CB8BA2FD25C1_.wvu.PrintTitles" sId="1"/>
    <undo index="0" exp="area" ref3D="1" dr="$A$3:$XFD$3" dn="Z_7BDE9480_6F30_448B_B3E5_778E26D6780D_.wvu.PrintTitles" sId="1"/>
    <undo index="2" exp="area" ref3D="1" dr="$K$1:$L$1048576" dn="Z_7BDE9480_6F30_448B_B3E5_778E26D6780D_.wvu.Cols" sId="1"/>
    <undo index="0" exp="area" ref3D="1" dr="$A$3:$XFD$3" dn="Z_54074193_0096_44B3_8E8D_D0768872E50D_.wvu.PrintTitles" sId="1"/>
    <undo index="0" exp="area" ref3D="1" dr="$A$3:$XFD$3" dn="Z_4F9F08F9_ED50_44E3_B3F4_DF7986D10DF5_.wvu.PrintTitles" sId="1"/>
    <undo index="0" exp="area" ref3D="1" dr="$A$3:$XFD$3" dn="Z_4AC83C55_89EC_4B5A_AE7D_E6397E686B5B_.wvu.PrintTitles" sId="1"/>
  </rrc>
  <rcc rId="403" sId="1" odxf="1" dxf="1">
    <nc r="J3" t="inlineStr">
      <is>
        <r>
          <t xml:space="preserve">Причины отклонений между первоночально утвержденным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is>
    </nc>
    <odxf>
      <font>
        <name val="Times New Roman"/>
        <scheme val="none"/>
      </font>
      <numFmt numFmtId="0" formatCode="General"/>
    </odxf>
    <ndxf>
      <font>
        <sz val="11"/>
        <color indexed="8"/>
        <name val="Times New Roman"/>
        <scheme val="none"/>
      </font>
      <numFmt numFmtId="30" formatCode="@"/>
    </ndxf>
  </rcc>
  <rcc rId="404" sId="1">
    <oc r="K7" t="inlineStr">
      <is>
        <t>В 2020 году законодательно утвержденный объем бюджетных ассигнований увеличен на сумму 3 431,6 млн рублей. Основные причины:
(+) 1 132,9 млн рублей - иные межбюджетные трансферты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 618,8 млн рублей - иной межбюджетный трансферт бюджету Кабардино-Балкарской Республики на софинансирование в полном объеме расходных обязательств, возникающих при реализации мероприятий по противодействию распространению новой коронавирусной инфекции и по разработке проектно-сметной документации, в том числе на компенсацию ранее произведенных Кабардино-Балкарской Республикой расходов на указанные цели, за счет средств резервного фонда Правительства Российской Федерации;
(+) 758,2 млн рублей – изменения бюджетных ассигнований, по основаниям, установленным бюджетным законодательством, в том числе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в соответствии с пунктом 1 части 4 статьи 2.1 Федерального закона от 12 ноября 2019 г. № 367-ФЗ "О приостановлении действия отдельных положений Бюджетного кодекса Российской Федерации и установлении особенностей исполнения бюджетов бюджетной системы Российской Федерации в 2020 году", а также пунктом 3 части 3 статьи 12 Закона о бюджете.
(+) 347,2 млн рублей - получение из федерального бюджета дотации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 136,7 млн рублей - получение из федерального бюджета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
(+) 57,1 млн рублей - получение из федерального бюджета дотации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
(+) 302,5 млн рублей -  иные межбюджетные трансферты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 50,7 млн рублей - иные межбюджетные трансферты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is>
    </oc>
    <nc r="K7"/>
  </rcc>
  <rcc rId="405" sId="1">
    <oc r="K8" t="inlineStr">
      <is>
        <t>В 2020 году законодательно утвержденный объем бюджетных ассигнований  увеличен на сумму 990,6 млн рублей в том числе: 
(+) 201,0 млн рублей –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 132,3 млн рублей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 280,6 млн рублей -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 170,8 млн рублей - 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 139,9  млн рублей - субсидии бюджетам муниципальных образований на реализацию мероприятий по модернизации региональных и муниципальных детских школ искусств по видам искусств
(+) 25,6 млн рублей - реализация мероприятий по противодействию распространению новой коронавирусной инфекции и по разработке проектно-сметной документации, в том числе на компенсацию ранее произведенных Кабардино-Балкарской Республикой расходов на указанные цели, за счет средств резервного фонда Правительства Российской Федерации
(+) 6,0 млн рублей -  создание новых мест в общеобразовательных организациях  
(+) 3,5 млн рублей - 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
(+)3,6 млн. рублей - Иные межбюджетные трансферты бюджетам муниципальных образований на финансовое обеспечение привлечения обучающихся к труду
(+) 1,6 млн рублей -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 1,2 млн рублей -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is>
    </oc>
    <nc r="K8"/>
  </rcc>
  <rcc rId="406" sId="1">
    <oc r="K9" t="inlineStr">
      <is>
        <t>В 2020 году законодательно утвержденный объем бюджетных ассигнований  увеличен на сумму 4 302,1 млн рублей, в том числе, основные: 
(+) 98,6 млн рублей - субвенции на оплату жилищно-коммунальных услуг отдельным категориям граждан;
(+) 53,2 млн рублей - 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 63,8 млн рублей - иные межбюджетные трансферты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 4 211,3 млн рублей - субсидии на осуществление ежемесячных выплат на детей в возрасте от трех до семи лет включительно;
(+) 152,2 млн рублей – изменения бюджетных ассигнований, по основаниям, установленным бюджетным законодательством, в том числе для отражения расходов на осуществление ежемесячных выплат на детей в возрасте от трех до семи лет включительно, в целях софинансирования которых республиканскому бюджету предоставлены субсидия из федерального бюджета (пункт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196,7 млн рублей - субвенции бюджетам на осуществление ежемесячной выплаты в связи с рождением (усыновлением) первого ребенка;</t>
      </is>
    </oc>
    <nc r="K9"/>
  </rcc>
  <rcc rId="407" sId="1">
    <oc r="K10" t="inlineStr">
      <is>
        <t xml:space="preserve">В 2020 году законодательно утвержденный объем бюджетных ассигнований по государственной программе «Доступная среда в Кабардино-Балкарской Республике» в соответствии с абзацем 8 части 3 статьи 217 Бюджетного кодекса Российской Федерации уменьшился в связи с сокращением объема субсидии из федерального бюджета на мероприятия государственной программы Российской Федерации "Доступная среда". </t>
      </is>
    </oc>
    <nc r="K10"/>
  </rcc>
  <rcc rId="408" sId="1">
    <oc r="K11" t="inlineStr">
      <is>
        <t xml:space="preserve">В 2020 году законодательно утвержденный объем бюджетных ассигнований увеличен на сумму 567,3 млн рублей. в том числе: 
(+) 43.6 млн рублей - иной межбюджетный трансферт бюджету Кабардино-Балкарской Республики на софинансирование в полном объеме расходных обязательств. возникающих при реализации мероприятий по противодействию распространению новой коронавирусной инфекции и по разработке проектно-сметной документации. в том числе на компенсацию ранее произведенных Кабардино-Балкарской Республикой расходов на указанные цели. за счет средств резервного фонда Правительства Российской Федерации;
(+) 1.2 млн рублей -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
(+) 219.3 млн рублей - субсидии бюджетам на реализацию мероприятий по стимулированию программ развития жилищного строительства субъектов Российской Федерации;
(+) 143.7 млн рублей - субсидии бюджетам на строительство и реконструкцию (модернизацию) объектов питьевого водоснабжения в рамках федерального проекта "Чистая вода";
(+) 87.7 млн рублей -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 3.3 млн рублей – перераспределение бюджетных ассигнований для отражения расходов. в целях софинансирования которых республиканскому бюджету предоставлены целевые межбюджетные трансферты в соответствии с пунктом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68.5 млн рублей – изменения бюджетных ассигнований. по основаниям. установленным бюджетным законодательством. в том числе на разработку проектно-сметной документации объектов водоснабжения и водоотведения.
</t>
      </is>
    </oc>
    <nc r="K11"/>
  </rcc>
  <rcc rId="409" sId="1">
    <oc r="K12" t="inlineStr">
      <is>
        <t>В 2020 году законодательно утвержденный объем бюджетных ассигнований по государственной программе «Содействие занятости населения Кабардино-Балкарской Республики» увеличен на сумму 
1 835,3 млн рублей, в том числе: 
 изменение бюджетных ассигнований в соответствии с абзацем 8 части 3 статьи 217 Бюджетного кодекса Российской Федерации:
(+) 1 760,9 млн рублей - субвенции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(в связи с ограничительными мероприятиями введенными из-за распространения коронавирусной инфекции увеличилась численность безработных граждан, зарегистрированных в органах службы занятости - с 7,4 тыс. до 74,9 тыс. человек);
 (+) 75,2 млн рублей – единовременная материальная помощь отдельным категориям граждан, признанных безработными, в связи с ухудшением экономической ситуации в результате распространения новой коронавирусной инфекции, за счет резервного фонда Правительства Кабардино-Балкарской Республики в соответствии с пунктом 1 части 4 Федерального закона от 12 ноября 2019 г. № 367-ФЗ 
"О приостановлении действия отдельных положений Бюджетного кодекса Российской Федерации и установлении особенностей исполнения бюджетов бюджетной системы Российской Федерации в 2020 году" (единовременную материальную помощь в размере 5000 рублей получили 15 тыс. граждан, которым было назначено пособие в минимальном размере);
 (+) 12,6 млн рублей - изменения бюджетных ассигнований, по основаниям, установленным бюджетным законодательством, в том числе на обновление материально-технической базы государственных казенных учреждений центров труда, занятости и социальной защиты населения направлено путем перераспределения ассигнований 12,2 млн рублей. Указанные средства позволили обеспечить центры труда, занятости и социальной защиты республики современной компьютерной техникой, потоковыми сканерами и программным обеспечением.</t>
      </is>
    </oc>
    <nc r="K12"/>
  </rcc>
  <rcc rId="410" sId="1">
    <oc r="K13" t="inlineStr">
      <is>
        <t>Причиной неисполнения по данному направлению является не подписание соглашения Министерством внутренних дел Российской Федерации с Правительством Кабардино-Балкарской Республики и перенос его на 2021 год.</t>
      </is>
    </oc>
    <nc r="K13"/>
  </rcc>
  <rcc rId="411" sId="1">
    <oc r="K14" t="inlineStr">
      <is>
        <t xml:space="preserve">В 2020 году законодательно утвержденный объем бюджетных ассигнований по государственной программе «Защита населения и территории Кабардино-Балкарской Республики от чрезвычайных ситуаций природного и техногенного характера, обеспечение пожарной безопасности и безопасности людей на водных объектах» уменьшен на сумму 3,2 млн рублей, в том числе:
  (-) 3,8 млн рублей – изменения бюджетных ассигнований в соответствии с абзацем третьим части 3 статьи 217 Бюджетного кодекса Российской Федерации в целях приведения в соответствие с постановлением Правительства Кабардино-Балкарской Республики от 29.11.2019 г. № 210-ПП «О Министерстве строительства и жилищно-коммунального хозяйства Кабардино-Балкарской Республики» - в связи с реорганизационными мероприятиями перераспределены на содержание Департамента по делам гражданской обороны, предупреждения и ликвидации чрезвычайных ситуаций Министерства строительства и жилищно-коммунального хозяйства КБР;
  (+) 0,6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По состоянию на 1 января 2021 года бюджетные ассигнования по уточненной росписи составили 313,0 млн рублей. 
</t>
      </is>
    </oc>
    <nc r="K14"/>
  </rcc>
  <rcc rId="412" sId="1">
    <oc r="K15" t="inlineStr">
      <is>
        <t xml:space="preserve">В 2020 году законодательно утвержденный объем бюджетных ассигнований по государственной программе «Культура Кабардино-Балкарии» увеличен на сумму 114,1 млн рублей, в том числе:
 (+) 111,2 млн рублей – изменение бюджетных ассигнований в соответствии с абзацем 8 части 3 статьи 217 Бюджетного кодекса Российской Федерации в связи получением субсидии на софинансирование капитальных вложений в объекты государственной собственности Кабардино-Балкарской Республики;
 (+) 2,9 млн рублей – изменения бюджетных ассигнований, по основаниям, установленным бюджетным законодательством.
</t>
      </is>
    </oc>
    <nc r="K15"/>
  </rcc>
  <rcc rId="413" sId="1">
    <oc r="K16" t="inlineStr">
      <is>
        <t xml:space="preserve">В 2020 году законодательно утвержденный объем бюджетных ассигнований увеличен на сумму 68.4 млн рублей. в том числе:
(+) 37,2 млн рублей – в связи с предоставлением из федерального бюджета бюджету Кабардино-Балкарской Республики иного межбюджетного трансферта, имеющего целевое назначение на реализацию в 2020 году мероприятий, связанных с обеспечением непрерывной работы региональных операторов по обращению с твердыми коммунальными отходами (ООО «Экологистика»), обеспечивающих достижение целей, показателей и результатов регионального проекта "Комплексная система обращения с твердыми коммунальными отходами" в рамках национального проекта "Экология";
(+) 7,9 млн рублей - поступление ИМБТ из федерального бюджета на разработку проектно-сметной документации берегоукрепительных сооружений в рамках распоряжения Правительства РФ от 31.10.2020 г. 
№ 2842-р &lt;О выделении Минэкономразвития России в 2020 году из резервного фонда Правительства Российской Федерации бюджетных ассигнований на предоставление иного межбюджетного трансферта бюджету Кабардино-Балкарской Республики&gt;;
 (+) 23,3 млн рублей - изменения бюджетных ассигнований, по основаниям, установленным бюджетным законодательством, в том числе для оплаты контракта на выполнение работ по определению границ зон подтопления на территории Кабардино-Балкарской Республики (12,0 млн рублей), на осуществление противоградовой защиты (7,0 млн рублей), на разработку проектно-сметной документации берегоукрепительных сооружений (1,8 млн рублей).
</t>
      </is>
    </oc>
    <nc r="K16"/>
  </rcc>
  <rcc rId="414" sId="1">
    <oc r="K17" t="inlineStr">
      <is>
        <t xml:space="preserve">В 2020 году законодательно утвержденный объем бюджетных ассигнований по государственной программе «Развитие физической культуры и спорта в Кабардино-Балкарской Республике» увеличен на сумму 11,1 млн рублей, в том числе:
 изменение бюджетных ассигнований в соответствии с абзацем 8 части 3 статьи 217 Бюджетного кодекса Российской Федерации:
(+) 8,2 млн рублей – выделение иного межбюджетного трансферта бюджету Кабардино-Балкарской Республики на софинансирование в полном объеме расходных обязательств, возникающих при реализации мероприятий по противодействию распространению новой коронавирусной инфекции и по разработке проектно-сметной документации, в том числе на компенсацию ранее произведенных Кабардино-Балкарской Республикой расходов на указанные цели, за счет средств резервного фонда Правительства Российской Федерации;
(-) 0,9 млн рублей – уменьшение субсидии бюджетам на оснащение объектов спортивной инфраструктуры спортивно-технологическим оборудованием;
 (+) 2,1 млн рублей – перераспределение бюджетных ассигнований в пределах предусмотренного законом Кабардино-Балкарской Республики о республиканском бюджете общего объема бюджетных ассигнований за счет доходов от платных услуг, оказываемых государственными казенными учреждениями (пункт 16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 1,7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t>
      </is>
    </oc>
    <nc r="K17"/>
  </rcc>
  <rcc rId="415" sId="1">
    <oc r="K18" t="inlineStr">
      <is>
        <t xml:space="preserve">В 2020 году законодательно утвержденный объем бюджетных ассигнований по государственной программе «Экономическое развитие и инновационная экономика» увеличен на сумму 320,1 млн рублей, в том числе: 
 изменение бюджетных ассигнований в соответствии с абзацем 8 части 3 статьи 217 Бюджетного кодекса Российской Федерации:
(+) 136,2 млн рублей - субсидии бюджетам на государственную поддержку малого и среднего предпринимательства в субъектах Российской Федерации;
(+) 144,6 млн рублей - 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
(+) 25,2 млн рублей - субсидии на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  (+) 0,7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13,4 млн рублей – изменения бюджетных ассигнований по основаниям, установленным бюджетным законодательством, в том числе для отражения расходов, в целях софинансирования которых республиканскому бюджету предоставлены межбюджетные трансферты из федерального бюджета в соответствии с пунктом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t>
      </is>
    </oc>
    <nc r="K18"/>
  </rcc>
  <rcc rId="416" sId="1">
    <oc r="K19" t="inlineStr">
      <is>
        <t>В 2020 году законодательно утвержденный объем бюджетных ассигнований по государственной программе «Развитие промышленности и торговли в Кабардино-Балкарской Республике» увеличился на 0,1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t>
      </is>
    </oc>
    <nc r="K19"/>
  </rcc>
  <rcc rId="417" sId="1">
    <oc r="K20" t="inlineStr">
      <is>
        <t xml:space="preserve">В 2020 году законодательно утвержденный объем бюджетных ассигнований уменьшен на сумму 17,3 млн рублей, в том числе:
 изменение бюджетных ассигнований в соответствии с абзацем 8 части 3 статьи 217 Бюджетного кодекса Российской Федерации:
(-) 2,1 млн рублей - субсидии на поддержку региональных проектов в сфере информационных технологий;
(-) 2,2 млн рублей - субсидии бюджетам на обеспечение развития системы межведомственного электронного взаимодействия на территориях субъектов Российской Федерации;
 (+) 0,5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13,5 млн рублей - изменения бюджетных ассигнований, по основаниям, установленным бюджетным законодательством, в том числе корректировка расходов ГКУ «КБР-Медиа» на издание и распространение республиканских СМИ в связи с экономией, сложившейся по результатам проведения конкурсных процедур (при формировании республиканского заказа на оказание полиграфических услуг по печати республиканских СМИ с учетом положений ч. 1 ст. 24 Закона № 44-ФЗ были оптимизированы затраты, закупка была осуществлена у единственного поставщика (подрядчика, исполнителя) с целью минимизации затрат и максимальной экономии бюджетных средств).
</t>
      </is>
    </oc>
    <nc r="K20"/>
  </rcc>
  <rcc rId="418" sId="1">
    <oc r="K21" t="inlineStr">
      <is>
        <t xml:space="preserve">В 2020 году законодательно утвержденный объем бюджетных ассигнований по государственной программе «Развитие транспортной системы в Кабардино-Балкарской Республике» увеличен на сумму 653,5 млн рублей, в том числе:
 изменение бюджетных ассигнований в соответствии с абзацем 8 части 3 статьи 217 Бюджетного кодекса Российской Федерации:
(+) 150,0 млн рублей - иные межбюджетные трансферты на финансовое обеспечение дорожной деятельности;
(+) 331,0 млн рублей - субсидии бюджетам за счет средств резервного фонда Правительства Российской Федерации;
  (+) 0,1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171,7 млн рублей – в связи с корректировкой бюджетных ассигнований текущего финансового года в соответствии с пунктом 4 статьи 179.4 Бюджетного кодекса Российской Федерации по расходам целевого бюджетного дорожного фонда Кабардино-Балкарской Республики в объеме, не превышающем остатка не использованных на начало текущего финансового года бюджетных ассигнований (п. 15-1 части 1 статьи 47-1 Закона Кабардино-Балкарской Республики от 07.02.2011 г. № 11-РЗ);
 (+) 0,7 млн рублей - изменения бюджетных ассигнований, по основаниям, установленным бюджетным законодательством.
</t>
      </is>
    </oc>
    <nc r="K21"/>
  </rcc>
  <rcc rId="419" sId="1">
    <oc r="K22" t="inlineStr">
      <is>
        <t xml:space="preserve">В 2020 году законодательно утвержденный объем бюджетных ассигнований по государственной программе «Развитие сельского хозяйства и регулирование рынков сельскохозяйственной продукции, сырья и продовольствия в Кабардино-Балкарской Республике» увеличен на сумму 441,9 млн рублей, в том числе:
 изменение бюджетных ассигнований в соответствии с абзацем 8 части 3 статьи 217 Бюджетного кодекса Российской Федерации:
(+) 463,3 млн рублей – изменения бюджетных ассигнований, в связи с предоставлением из федерального бюджета субсидий на возмещение части прямых понесенных затрат на создание и (или) модернизацию объектов агропромышленного комплекса (абзац 8 части 3 статьи 217 Бюджетного кодекса Российской Федерации);
(-) 81,8 млн рублей - изменения бюджетных ассигнований                                  в связи с сокращением объема федеральных субсидий на возмещение части затрат на уплату процентов по инвестиционным кредитам;
(+) 74,5 млн рублей - изменения бюджетных ассигнований, в связи с предоставлением из федерального бюджета дополнительного объема субсидий на реализацию мероприятий в области мелиорации земель сельскохозяйственного назначения;
 (-) 16,6 млн рублей – перераспределение бюджетных ассигнований для отражения расходов, в целях софинансирования которых республиканскому бюджету предоставлены межбюджетные трансферты из федерального бюджета в соответствии с пунктом 5 части 1 статьи 47-1 Закона Кабардино-Балкарской Республики от 7 февраля 2011 г. № 11-РЗ «О бюджетном устройстве и бюджетном процессе в Кабардино-Балкарской Республике»;
 (+) 0,5 млн рублей - в соответствии с абзацем 5 пункта 3 статьи 217 Бюджетного кодекса Российской Федерации перераспределение бюджетных ассигнований, зарезервированных на цели, установленные пунктом 4 части 1 статьи 12 Закона о бюджете;
 (+) 2,0 млн рублей – изменения бюджетных ассигнований по основаниям, установленным бюджетным законодательством, на организацию и проведение конно-спортивного мероприятия в соответствии с постановлением Правительства КБР от 24.09.2020 г. 
№ 214-ПП «О внесении изменений в государственную программу Кабардино-Балкарской Республики «Развитие сельского хозяйства и регулирование рынков сельскохозяйственной продукции, сырья и продовольствия в Кабардино-Балкарской Республике».
</t>
      </is>
    </oc>
    <nc r="K22"/>
  </rcc>
  <rcc rId="420" sId="1">
    <oc r="K25" t="inlineStr">
      <is>
        <t xml:space="preserve">В 2020 году законодательно утвержденный объем бюджетных ассигнований по государственной программе «Управление государственным имуществом Кабардино-Балкарской Республики» увеличился на 0,9 млн рублей в соответствии с Постановлением Правительства Кабардино-Балкарской Республики от 24.09.2020 г. 
№ 210-ПП «О внесении изменений в государственную программу Кабардино-Балкарской Республики «Управление государственным имуществом Кабардино-Балкарской Республики» на проведение оценки недвижимости и уточнение границ земельных участков.
</t>
      </is>
    </oc>
    <nc r="K25"/>
  </rcc>
  <rcc rId="421" sId="1">
    <oc r="K26" t="inlineStr">
      <is>
        <t>В 2020 году законодательно утвержденный объем бюджетных ассигнований по государственной программе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 уменьшен на сумму 204,2 млн рублей, в том числе в соответствии с прогнозируемым уровнем государственного долга Кабардино-Балкарской Республики расходы на обслуживание государственного долга уменьшены на 168,5 млн рублей в соответствии с постановлением Правительства Кабардино-Балкарской Республики от 25.12.2020 г. № 302-ПП "О внесении изменений в государственную программу Кабардино-Балкарской Республики "Управление государственными финансами, государственным долгом и межбюджетными отношениями в Кабардино-Балкарской Республике" (далее – постановление Правительства Кабардино-Балкарской Республики № 302-ПП).</t>
      </is>
    </oc>
    <nc r="K26"/>
  </rcc>
  <rcc rId="422" sId="1">
    <oc r="K27" t="inlineStr">
      <is>
        <t>Неполное освоение бюджетных ассигнований  связано с распространения новой коронавирусной инфекции, в связи с чем, была отменена ежегодная организация лагеря для детей соотечественников, проживающих за рубежом.</t>
      </is>
    </oc>
    <nc r="K27"/>
  </rcc>
  <rcc rId="423" sId="1">
    <oc r="K28" t="inlineStr">
      <is>
        <t>В 2020 году законодательно утвержденный объем бюджетных ассигнований по государственной программе уменьшен на 15,1 млн рублей – обусловлено уменьшением субсидии из федерального бюджета на развитие транспортной инфраструктуры на сельских территориях, а также субсидии на обеспечение комплексного развития сельских территорий.</t>
      </is>
    </oc>
    <nc r="K28"/>
  </rcc>
  <rcc rId="424" sId="1">
    <oc r="K29" t="inlineStr">
      <is>
        <t>Неисполнение ассигнований по подпрограмме «Туризм» обусловлено переносом поставщиком исполнения обязательств по разработке проекта округа горно-санитарной охраны лечебно-оздоровительной местности на 2021 год.</t>
      </is>
    </oc>
    <nc r="K29"/>
  </rcc>
  <rcc rId="425" sId="1">
    <oc r="K30" t="inlineStr">
      <is>
        <t>Причинами неисполнения бюджетных ассигнований является не представление заявок на участие в Государственной программе по оказанию содействия добровольному переселению в Кабардино-Балкарскую Республику соотечественников, проживающих за рубежом.</t>
      </is>
    </oc>
    <nc r="K30"/>
  </rcc>
  <rcc rId="426" sId="1">
    <oc r="K31" t="inlineStr">
      <is>
        <t xml:space="preserve">В 2020 году законодательно утвержденный объем бюджетных ассигнований по госпрограмме «Формирование современной городской среды» увеличился на сумму 64,1 млн рублей, что обусловлено освоением остатка выделенного в 2019 году иного межбюджетного трансферта по направлению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соответствии с соглашением с Министерством строительства и жилищно-коммунального хозяйства Российской Федерации, которое осуществлялось в 2 этапа. </t>
      </is>
    </oc>
    <nc r="K31"/>
  </rcc>
  <rcc rId="427" sId="1">
    <oc r="K3" t="inlineStr">
      <is>
        <r>
          <t xml:space="preserve">Причины отклонений между первоночально утвержденным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is>
    </oc>
    <nc r="K3" t="inlineStr">
      <is>
        <r>
          <t xml:space="preserve">Причины отклонений между уточненным планом и фактом 
</t>
        </r>
        <r>
          <rPr>
            <sz val="11"/>
            <color rgb="FFFF3399"/>
            <rFont val="Times New Roman"/>
            <family val="1"/>
            <charset val="204"/>
          </rPr>
          <t>(заполняется в случае, если отклонения составили 5% и более, как в большую, так и в меньшую сторону)</t>
        </r>
      </is>
    </nc>
  </rcc>
</revisions>
</file>

<file path=xl/revisions/revisionLog1221.xml><?xml version="1.0" encoding="utf-8"?>
<revisions xmlns="http://schemas.openxmlformats.org/spreadsheetml/2006/main" xmlns:r="http://schemas.openxmlformats.org/officeDocument/2006/relationships">
  <rcc rId="882" sId="1">
    <nc r="K9" t="inlineStr">
      <is>
        <t xml:space="preserve">В связи с выделением дополнительно из федерального бюджета субсидии на:                                                                                              - выплату региональных социальных доплат к пенсии в объеме  763,9 млн рублей;                                                                                  -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- 992,7 млн рублей;                     - оплату жилищно-коммунальных услуг отдельным категориям граждан  - 39,3 млн рублей;                                                                        -осуществление ежемесячных выплат на детей в возрасте от трех до семи лет включительно - 1370,1 млн рублей;                                - оказание государственной социальной помощи на основании социального контракта отдельным категориям граждан - 4,3 млн рублей;                                                                                                                -осуществление ежемесячной выплаты в связи с рождением (усыновлением) первого ребенка -  68,5 млн рублей.                                                           </t>
      </is>
    </nc>
  </rcc>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611.xml><?xml version="1.0" encoding="utf-8"?>
<revisions xmlns="http://schemas.openxmlformats.org/spreadsheetml/2006/main" xmlns:r="http://schemas.openxmlformats.org/officeDocument/2006/relationships">
  <rcc rId="792" sId="1">
    <nc r="L14" t="inlineStr">
      <is>
        <t xml:space="preserve">Средства республиканского бюджета КБР, предусмотренные по направлению «Управление средствами резервного фонда Правительства Кабардино-Балкарской Республики по предупреждению и ликвидации последствий чрезвычайных ситуаций» не освоены из-за отсутствия потребности. </t>
      </is>
    </nc>
  </rcc>
  <rdn rId="0" localSheetId="1" customView="1" name="Z_398B5971_4E2C_4C5D_9B8D_1B0246111040_.wvu.PrintTitles" hidden="1" oldHidden="1">
    <formula>'ГП 2022'!$3:$3</formula>
  </rdn>
  <rdn rId="0" localSheetId="1" customView="1" name="Z_398B5971_4E2C_4C5D_9B8D_1B0246111040_.wvu.Cols" hidden="1" oldHidden="1">
    <formula>'ГП 2022'!$A:$A</formula>
  </rdn>
  <rdn rId="0" localSheetId="1" customView="1" name="Z_398B5971_4E2C_4C5D_9B8D_1B0246111040_.wvu.FilterData" hidden="1" oldHidden="1">
    <formula>'ГП 2022'!$A$1:$M$31</formula>
  </rdn>
  <rcv guid="{398B5971-4E2C-4C5D-9B8D-1B0246111040}" action="add"/>
</revisions>
</file>

<file path=xl/revisions/revisionLog11211.xml><?xml version="1.0" encoding="utf-8"?>
<revisions xmlns="http://schemas.openxmlformats.org/spreadsheetml/2006/main" xmlns:r="http://schemas.openxmlformats.org/officeDocument/2006/relationships">
  <rcv guid="{448EE582-3B12-486F-9C67-34BB9B9F8D60}" action="delete"/>
  <rdn rId="0" localSheetId="1" customView="1" name="Z_448EE582_3B12_486F_9C67_34BB9B9F8D60_.wvu.PrintTitles" hidden="1" oldHidden="1">
    <formula>'ГП 2022'!$3:$3</formula>
    <oldFormula>'ГП 2022'!$3:$3</oldFormula>
  </rdn>
  <rdn rId="0" localSheetId="1" customView="1" name="Z_448EE582_3B12_486F_9C67_34BB9B9F8D60_.wvu.Cols" hidden="1" oldHidden="1">
    <formula>'ГП 2022'!$A:$A</formula>
    <oldFormula>'ГП 2022'!$A:$A</oldFormula>
  </rdn>
  <rdn rId="0" localSheetId="1" customView="1" name="Z_448EE582_3B12_486F_9C67_34BB9B9F8D60_.wvu.FilterData" hidden="1" oldHidden="1">
    <formula>'ГП 2022'!$A$1:$M$32</formula>
    <oldFormula>'ГП 2022'!$A$1:$M$32</oldFormula>
  </rdn>
  <rcv guid="{448EE582-3B12-486F-9C67-34BB9B9F8D60}" action="add"/>
</revisions>
</file>

<file path=xl/revisions/revisionLog12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9" sId="1">
    <nc r="J5" t="inlineStr">
      <is>
        <t>Отклонение обусловлено уменьшением объема бюджетных ассигнований</t>
      </is>
    </nc>
  </rcc>
  <rcc rId="560" sId="1">
    <nc r="K5" t="inlineStr">
      <is>
        <t>Финансирование расходов  осуществлялось по факту представления заявок на оплату расходов. Все представленные к оплате заявки исполнены в полном объеме.</t>
      </is>
    </nc>
  </rcc>
  <rfmt sheetId="1" sqref="J5" start="0" length="2147483647">
    <dxf>
      <font>
        <b val="0"/>
      </font>
    </dxf>
  </rfmt>
</revisions>
</file>

<file path=xl/revisions/revisionLog16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4" sId="1" numFmtId="4">
    <nc r="F7">
      <v>10313179.669911433</v>
    </nc>
  </rcc>
  <rcc rId="745" sId="1" numFmtId="4">
    <nc r="F8">
      <v>15737952.680886406</v>
    </nc>
  </rcc>
  <rcc rId="746" sId="1" numFmtId="4">
    <nc r="F9">
      <v>17615291.07759808</v>
    </nc>
  </rcc>
  <rcc rId="747" sId="1" numFmtId="4">
    <nc r="F10">
      <v>14476.8</v>
    </nc>
  </rcc>
  <rcc rId="748" sId="1" numFmtId="4">
    <nc r="F11">
      <v>2016475.57977</v>
    </nc>
  </rcc>
  <rcc rId="749" sId="1" numFmtId="4">
    <nc r="F12">
      <v>521984.28933999996</v>
    </nc>
  </rcc>
  <rcc rId="750" sId="1" numFmtId="4">
    <nc r="F13">
      <v>5307.7954993736439</v>
    </nc>
  </rcc>
  <rcc rId="751" sId="1" numFmtId="4">
    <nc r="F14">
      <v>367554.70474000007</v>
    </nc>
  </rcc>
  <rcc rId="752" sId="1" numFmtId="4">
    <nc r="F15">
      <v>1436643.0641349275</v>
    </nc>
  </rcc>
  <rcc rId="753" sId="1" numFmtId="4">
    <nc r="F16">
      <v>625423.03430174</v>
    </nc>
  </rcc>
  <rcc rId="754" sId="1" numFmtId="4">
    <nc r="F17">
      <v>953829.85194363003</v>
    </nc>
  </rcc>
  <rcc rId="755" sId="1" numFmtId="4">
    <nc r="F18">
      <v>1021844.3076338666</v>
    </nc>
  </rcc>
  <rcc rId="756" sId="1" numFmtId="4">
    <nc r="F19">
      <v>39288.911</v>
    </nc>
  </rcc>
  <rcc rId="757" sId="1" numFmtId="4">
    <nc r="F20">
      <v>453109.06316000002</v>
    </nc>
  </rcc>
  <rcc rId="758" sId="1" numFmtId="4">
    <nc r="F21">
      <v>4142577.8985599997</v>
    </nc>
  </rcc>
  <rcc rId="759" sId="1" numFmtId="4">
    <nc r="F22">
      <v>2276791.0268800003</v>
    </nc>
  </rcc>
  <rcc rId="760" sId="1" numFmtId="4">
    <nc r="F23">
      <v>140049.57035699999</v>
    </nc>
  </rcc>
  <rcc rId="761" sId="1" numFmtId="4">
    <nc r="F24">
      <v>44703.550999999999</v>
    </nc>
  </rcc>
  <rcc rId="762" sId="1" numFmtId="4">
    <nc r="F25">
      <v>63382.83</v>
    </nc>
  </rcc>
  <rcc rId="763" sId="1" numFmtId="4">
    <nc r="F26">
      <v>1357310.0892100001</v>
    </nc>
  </rcc>
  <rcc rId="764" sId="1" numFmtId="4">
    <nc r="F27">
      <v>45886.839</v>
    </nc>
  </rcc>
  <rcc rId="765" sId="1" numFmtId="4">
    <nc r="F28">
      <v>514404.57617000001</v>
    </nc>
  </rcc>
  <rcc rId="766" sId="1" numFmtId="4">
    <nc r="F29">
      <v>293130.26300000004</v>
    </nc>
  </rcc>
  <rcc rId="767" sId="1" numFmtId="4">
    <nc r="F31">
      <v>160</v>
    </nc>
  </rcc>
  <rcc rId="768" sId="1" numFmtId="4">
    <nc r="F32">
      <v>348596.315</v>
    </nc>
  </rcc>
  <rcc rId="769" sId="1" numFmtId="4">
    <nc r="F33">
      <v>9240.0019317826482</v>
    </nc>
  </rcc>
  <rrc rId="770" sId="1" ref="A30:XFD30" action="deleteRow">
    <undo index="2" exp="area" ref3D="1" dr="$M$1:$N$1048576" dn="Z_7BDE9480_6F30_448B_B3E5_778E26D6780D_.wvu.Cols" sId="1"/>
    <undo index="1" exp="area" ref3D="1" dr="$A$1:$A$1048576" dn="Z_7BDE9480_6F30_448B_B3E5_778E26D6780D_.wvu.Cols" sId="1"/>
    <undo index="0" exp="area" ref3D="1" dr="$A$1:$A$1048576" dn="Z_83D99686_79B8_4190_A96A_CB8BA2FD25C1_.wvu.Cols" sId="1"/>
    <undo index="0" exp="area" ref3D="1" dr="$A$1:$A$1048576" dn="Z_54074193_0096_44B3_8E8D_D0768872E50D_.wvu.Cols" sId="1"/>
    <undo index="0" exp="area" ref3D="1" dr="$A$1:$A$1048576" dn="Z_4F9F08F9_ED50_44E3_B3F4_DF7986D10DF5_.wvu.Cols" sId="1"/>
    <undo index="0" exp="area" ref3D="1" dr="$A$1:$A$1048576" dn="Z_4AC83C55_89EC_4B5A_AE7D_E6397E686B5B_.wvu.Cols" sId="1"/>
    <undo index="0" exp="area" ref3D="1" dr="$A$1:$A$1048576" dn="Z_0A5D1158_F215_4E22_AE80_E9544415A948_.wvu.Cols" sId="1"/>
    <undo index="0" exp="area" ref3D="1" dr="$A$1:$A$1048576" dn="Z_03CC446F_B5CB_4BF9_BEDB_EC3BF34596EE_.wvu.Cols" sId="1"/>
    <undo index="2" exp="area" ref3D="1" dr="$M$1:$N$1048576" dn="Z_1D6DEE85_BCEE_4603_A645_EFE36F19AF24_.wvu.Cols" sId="1"/>
    <undo index="1" exp="area" ref3D="1" dr="$A$1:$A$1048576" dn="Z_1D6DEE85_BCEE_4603_A645_EFE36F19AF24_.wvu.Cols" sId="1"/>
    <undo index="0" exp="area" ref3D="1" dr="$A$1:$A$1048576" dn="Z_49D114EF_7066_4990_BEDE_DC4B739B0593_.wvu.Cols" sId="1"/>
    <undo index="2" exp="area" ref3D="1" dr="$M$1:$N$1048576" dn="Z_47986F88_9B1D_49AE_87EE_EBF285061348_.wvu.Cols" sId="1"/>
    <undo index="1" exp="area" ref3D="1" dr="$A$1:$A$1048576" dn="Z_47986F88_9B1D_49AE_87EE_EBF285061348_.wvu.Cols" sId="1"/>
    <undo index="0" exp="area" ref3D="1" dr="$A$1:$A$1048576" dn="Z_A3A7B2C9_6196_4AD8_BD1C_49E189026C0E_.wvu.Cols" sId="1"/>
    <undo index="0" exp="area" ref3D="1" dr="$A$1:$A$1048576" dn="Z_EC4CF6B9_9A11_4F15_98E8_41C72DBD45F6_.wvu.Cols" sId="1"/>
    <undo index="0" exp="area" ref3D="1" dr="$A$1:$A$1048576" dn="Z_D8E29EE8_5CAD_44CD_8AF0_2585EBBB1110_.wvu.Cols" sId="1"/>
    <undo index="0" exp="area" ref3D="1" dr="$A$1:$A$1048576" dn="Z_E4406DE5_C3C0_464D_BABF_27AE7CC6EE2B_.wvu.Cols" sId="1"/>
    <undo index="2" exp="area" ref3D="1" dr="$M$1:$N$1048576" dn="Z_EBD1FC40_C4E4_4906_9282_2A95A89391E8_.wvu.Cols" sId="1"/>
    <undo index="1" exp="area" ref3D="1" dr="$A$1:$A$1048576" dn="Z_EBD1FC40_C4E4_4906_9282_2A95A89391E8_.wvu.Cols" sId="1"/>
    <undo index="2" exp="area" ref3D="1" dr="$M$1:$N$1048576" dn="Z_EA32B449_735D_4C68_9284_E884E5BF1D75_.wvu.Cols" sId="1"/>
    <undo index="1" exp="area" ref3D="1" dr="$A$1:$A$1048576" dn="Z_EA32B449_735D_4C68_9284_E884E5BF1D75_.wvu.Cols" sId="1"/>
    <undo index="0" exp="area" ref3D="1" dr="$A$1:$A$1048576" dn="Z_F3B6B8DA_671D_4979_9EE2_C4D349CFEB18_.wvu.Cols" sId="1"/>
    <undo index="0" exp="area" ref3D="1" dr="$A$1:$A$1048576" dn="Z_E62B8219_1AB3_4EBC_9720_3E0DA0630DC3_.wvu.Cols" sId="1"/>
    <undo index="0" exp="area" ref3D="1" dr="$A$1:$A$1048576" dn="Z_9E0AA975_CA5E_4FCF_9A05_19E2D2284824_.wvu.Cols" sId="1"/>
    <rfmt sheetId="1" xfDxf="1" sqref="A30:XFD30" start="0" length="0">
      <dxf>
        <font>
          <b/>
        </font>
      </dxf>
    </rfmt>
    <rfmt sheetId="1" sqref="A30" start="0" length="0">
      <dxf>
        <font>
          <name val="Times New Roman"/>
          <scheme val="none"/>
        </font>
      </dxf>
    </rfmt>
    <rfmt sheetId="1" sqref="B30" start="0" length="0">
      <dxf>
        <font>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C30" start="0" length="0">
      <dxf>
        <font>
          <b val="0"/>
          <name val="Times New Roman"/>
          <scheme val="none"/>
        </font>
        <fill>
          <patternFill patternType="solid">
            <bgColor theme="8" tint="0.79998168889431442"/>
          </patternFill>
        </fill>
        <alignment vertical="top" wrapText="1" readingOrder="0"/>
        <border outline="0">
          <left style="thin">
            <color indexed="64"/>
          </left>
          <right style="thin">
            <color indexed="64"/>
          </right>
          <top style="thin">
            <color indexed="64"/>
          </top>
          <bottom style="thin">
            <color indexed="64"/>
          </bottom>
        </border>
      </dxf>
    </rfmt>
    <rfmt sheetId="1" sqref="D30" start="0" length="0">
      <dxf>
        <font>
          <b val="0"/>
          <name val="Times New Roman"/>
          <scheme val="none"/>
        </font>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qref="F30" start="0" length="0">
      <dxf>
        <font>
          <b val="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cc rId="0" sId="1" dxf="1" numFmtId="4">
      <nc r="G30">
        <v>0</v>
      </nc>
      <ndxf>
        <font>
          <b val="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cc rId="0" sId="1" dxf="1" numFmtId="4">
      <nc r="H30">
        <v>0</v>
      </nc>
      <ndxf>
        <font>
          <b val="0"/>
          <name val="Times New Roman"/>
          <scheme val="none"/>
        </font>
        <numFmt numFmtId="164"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ndxf>
    </rcc>
    <rfmt sheetId="1" s="1" sqref="I30" start="0" length="0">
      <dxf>
        <font>
          <b val="0"/>
          <sz val="12"/>
          <color auto="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J30" start="0" length="0">
      <dxf>
        <font>
          <b val="0"/>
          <sz val="12"/>
          <color theme="1"/>
          <name val="Times New Roman"/>
          <scheme val="none"/>
        </font>
        <numFmt numFmtId="165" formatCode="0.0%"/>
        <fill>
          <patternFill patternType="solid">
            <bgColor theme="8" tint="0.79998168889431442"/>
          </patternFill>
        </fill>
        <alignment horizontal="center" vertical="center" readingOrder="0"/>
        <border outline="0">
          <left style="thin">
            <color indexed="64"/>
          </left>
          <right style="thin">
            <color indexed="64"/>
          </right>
          <top style="thin">
            <color indexed="64"/>
          </top>
          <bottom style="thin">
            <color indexed="64"/>
          </bottom>
        </border>
      </dxf>
    </rfmt>
    <rfmt sheetId="1" s="1" sqref="K30" start="0" length="0">
      <dxf>
        <font>
          <b val="0"/>
          <sz val="12"/>
          <color theme="1"/>
          <name val="Times New Roman"/>
          <scheme val="none"/>
        </font>
        <numFmt numFmtId="165" formatCode="0.0%"/>
        <fill>
          <patternFill patternType="solid">
            <bgColor theme="8" tint="0.79998168889431442"/>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L30" start="0" length="0">
      <dxf>
        <font>
          <b val="0"/>
          <name val="Times New Roman"/>
          <scheme val="none"/>
        </font>
        <fill>
          <patternFill patternType="solid">
            <bgColor theme="8" tint="0.79998168889431442"/>
          </patternFill>
        </fill>
        <alignment vertical="center" wrapText="1" readingOrder="0"/>
        <border outline="0">
          <left style="thin">
            <color indexed="64"/>
          </left>
          <right style="thin">
            <color indexed="64"/>
          </right>
          <top style="thin">
            <color indexed="64"/>
          </top>
          <bottom style="thin">
            <color indexed="64"/>
          </bottom>
        </border>
      </dxf>
    </rfmt>
    <rfmt sheetId="1" sqref="O30" start="0" length="0">
      <dxf>
        <fill>
          <patternFill patternType="solid">
            <bgColor theme="0"/>
          </patternFill>
        </fill>
      </dxf>
    </rfmt>
  </rrc>
  <rcc rId="771" sId="1">
    <oc r="I32">
      <f>H32/#REF!</f>
    </oc>
    <nc r="I32">
      <f>H32/E32</f>
    </nc>
  </rcc>
  <rcc rId="772" sId="1">
    <oc r="I30">
      <f>H30/E31</f>
    </oc>
    <nc r="I30">
      <f>H30/E30</f>
    </nc>
  </rcc>
  <rcc rId="773" sId="1">
    <oc r="I31">
      <f>H31/E32</f>
    </oc>
    <nc r="I31">
      <f>H31/E31</f>
    </nc>
  </rcc>
  <rcc rId="774" sId="1" numFmtId="4">
    <nc r="F5">
      <v>1811578.4</v>
    </nc>
  </rcc>
  <rcc rId="775" sId="1" numFmtId="4">
    <nc r="F6">
      <v>60358593.799999997</v>
    </nc>
  </rcc>
  <rcc rId="776" sId="1" xfDxf="1" dxf="1" numFmtId="4">
    <nc r="F4">
      <v>62170172.175511204</v>
    </nc>
    <ndxf>
      <font>
        <b/>
        <sz val="12"/>
        <name val="Times New Roman"/>
        <scheme val="none"/>
      </font>
      <numFmt numFmtId="164" formatCode="#,##0.0"/>
      <fill>
        <patternFill patternType="solid">
          <bgColor theme="8" tint="0.39997558519241921"/>
        </patternFill>
      </fill>
      <alignment horizontal="center" vertical="center" wrapText="1" readingOrder="0"/>
      <border outline="0">
        <left style="thin">
          <color indexed="64"/>
        </left>
        <right style="thin">
          <color indexed="64"/>
        </right>
        <top style="thin">
          <color indexed="64"/>
        </top>
        <bottom style="thin">
          <color indexed="64"/>
        </bottom>
      </border>
    </ndxf>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F2670A1B-DC21-412E-9268-E243235EF6EC}" name="МБУ Казакова Фатима 124" id="-1469478957" dateTime="2021-05-04T12:39:54"/>
  <userInfo guid="{678208D6-5690-4FC5-B763-1589A3B86B8A}" name="СОБП Канкулова Зарета 145" id="-1118705293" dateTime="2023-04-07T10:18:19"/>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tabSelected="1" topLeftCell="B1" zoomScale="80" zoomScaleNormal="80" workbookViewId="0">
      <pane ySplit="3" topLeftCell="A4" activePane="bottomLeft" state="frozen"/>
      <selection activeCell="B1" sqref="B1"/>
      <selection pane="bottomLeft" activeCell="K29" sqref="K29"/>
    </sheetView>
  </sheetViews>
  <sheetFormatPr defaultRowHeight="15" outlineLevelCol="1" x14ac:dyDescent="0.25"/>
  <cols>
    <col min="1" max="1" width="4.5703125" hidden="1" customWidth="1" outlineLevel="1"/>
    <col min="2" max="2" width="3.5703125" style="8" customWidth="1" collapsed="1"/>
    <col min="3" max="3" width="44.7109375" style="9" customWidth="1"/>
    <col min="4" max="4" width="15.5703125" style="32" customWidth="1" outlineLevel="1"/>
    <col min="5" max="5" width="17.42578125" style="32" customWidth="1"/>
    <col min="6" max="6" width="15.42578125" style="32" customWidth="1"/>
    <col min="7" max="7" width="16.42578125" style="32" customWidth="1"/>
    <col min="8" max="8" width="15" style="32" customWidth="1"/>
    <col min="9" max="9" width="17.5703125" style="33" customWidth="1"/>
    <col min="10" max="10" width="18.28515625" style="33" customWidth="1"/>
    <col min="11" max="11" width="74.140625" style="33" customWidth="1"/>
    <col min="12" max="12" width="77.5703125" style="43" customWidth="1"/>
    <col min="13" max="13" width="13.5703125" customWidth="1"/>
    <col min="14" max="14" width="9.140625" customWidth="1"/>
    <col min="15" max="15" width="11.140625" customWidth="1"/>
    <col min="16" max="16" width="9.42578125" customWidth="1"/>
  </cols>
  <sheetData>
    <row r="1" spans="1:16" ht="57" customHeight="1" x14ac:dyDescent="0.25">
      <c r="A1" s="56" t="s">
        <v>72</v>
      </c>
      <c r="B1" s="56"/>
      <c r="C1" s="56"/>
      <c r="D1" s="56"/>
      <c r="E1" s="56"/>
      <c r="F1" s="56"/>
      <c r="G1" s="56"/>
      <c r="H1" s="56"/>
      <c r="I1" s="56"/>
      <c r="J1" s="56"/>
      <c r="K1" s="56"/>
      <c r="L1" s="56"/>
    </row>
    <row r="2" spans="1:16" ht="16.5" customHeight="1" x14ac:dyDescent="0.25">
      <c r="A2" s="1"/>
      <c r="B2" s="2"/>
      <c r="C2" s="3"/>
      <c r="D2" s="26"/>
      <c r="E2" s="27"/>
      <c r="F2" s="8"/>
      <c r="G2" s="8"/>
      <c r="H2" s="8"/>
      <c r="I2" s="2"/>
      <c r="J2" s="2"/>
      <c r="K2" s="2"/>
      <c r="L2" s="10" t="s">
        <v>0</v>
      </c>
    </row>
    <row r="3" spans="1:16" ht="58.5" x14ac:dyDescent="0.25">
      <c r="A3" s="4"/>
      <c r="B3" s="12" t="s">
        <v>1</v>
      </c>
      <c r="C3" s="13" t="s">
        <v>2</v>
      </c>
      <c r="D3" s="14" t="s">
        <v>3</v>
      </c>
      <c r="E3" s="23" t="s">
        <v>62</v>
      </c>
      <c r="F3" s="23" t="s">
        <v>63</v>
      </c>
      <c r="G3" s="23" t="s">
        <v>60</v>
      </c>
      <c r="H3" s="24" t="s">
        <v>61</v>
      </c>
      <c r="I3" s="44" t="s">
        <v>53</v>
      </c>
      <c r="J3" s="24" t="s">
        <v>54</v>
      </c>
      <c r="K3" s="40" t="s">
        <v>66</v>
      </c>
      <c r="L3" s="40" t="s">
        <v>57</v>
      </c>
    </row>
    <row r="4" spans="1:16" ht="18.75" customHeight="1" x14ac:dyDescent="0.25">
      <c r="A4" s="4"/>
      <c r="B4" s="11"/>
      <c r="C4" s="16" t="s">
        <v>4</v>
      </c>
      <c r="D4" s="25"/>
      <c r="E4" s="34">
        <v>61008863.614009991</v>
      </c>
      <c r="F4" s="34">
        <v>62986440.065669984</v>
      </c>
      <c r="G4" s="34">
        <v>64693634.417209998</v>
      </c>
      <c r="H4" s="34">
        <v>63117334.245159984</v>
      </c>
      <c r="I4" s="47">
        <f t="shared" ref="I4" si="0">H4/E4</f>
        <v>1.0345600705577773</v>
      </c>
      <c r="J4" s="48">
        <f t="shared" ref="J4" si="1">H4/F4</f>
        <v>1.0020781326798835</v>
      </c>
      <c r="K4" s="28"/>
      <c r="L4" s="41"/>
    </row>
    <row r="5" spans="1:16" ht="15.75" x14ac:dyDescent="0.25">
      <c r="A5" s="4"/>
      <c r="B5" s="11"/>
      <c r="C5" s="17" t="s">
        <v>5</v>
      </c>
      <c r="D5" s="18"/>
      <c r="E5" s="35">
        <v>3826813.4200000018</v>
      </c>
      <c r="F5" s="35">
        <v>2291175.4900700003</v>
      </c>
      <c r="G5" s="35">
        <v>2705180.6562899947</v>
      </c>
      <c r="H5" s="35">
        <v>2554919.7415600047</v>
      </c>
      <c r="I5" s="47">
        <f t="shared" ref="I5:I28" si="2">H5/E5</f>
        <v>0.6676363493990265</v>
      </c>
      <c r="J5" s="48">
        <f t="shared" ref="J5:J32" si="3">H5/F5</f>
        <v>1.1151130730199748</v>
      </c>
      <c r="K5" s="45"/>
      <c r="L5" s="42"/>
    </row>
    <row r="6" spans="1:16" ht="15.75" x14ac:dyDescent="0.25">
      <c r="A6" s="4"/>
      <c r="B6" s="19"/>
      <c r="C6" s="20" t="s">
        <v>6</v>
      </c>
      <c r="D6" s="25"/>
      <c r="E6" s="35">
        <v>57182050.19400999</v>
      </c>
      <c r="F6" s="35">
        <v>60695264.575599983</v>
      </c>
      <c r="G6" s="35">
        <v>61988453.760920003</v>
      </c>
      <c r="H6" s="35">
        <v>60562414.503599979</v>
      </c>
      <c r="I6" s="47">
        <f t="shared" si="2"/>
        <v>1.0591158291477996</v>
      </c>
      <c r="J6" s="48">
        <f t="shared" si="3"/>
        <v>0.99781119543791541</v>
      </c>
      <c r="K6" s="28"/>
      <c r="L6" s="41"/>
    </row>
    <row r="7" spans="1:16" s="6" customFormat="1" ht="262.5" customHeight="1" x14ac:dyDescent="0.25">
      <c r="A7" s="5" t="str">
        <f t="shared" ref="A7:A29" si="4">SUBSTITUTE(LEFT(D7,3)," ","")</f>
        <v>01</v>
      </c>
      <c r="B7" s="21">
        <v>1</v>
      </c>
      <c r="C7" s="22" t="s">
        <v>7</v>
      </c>
      <c r="D7" s="15" t="s">
        <v>8</v>
      </c>
      <c r="E7" s="29">
        <v>9275890.8300000001</v>
      </c>
      <c r="F7" s="29">
        <v>9804616.05167</v>
      </c>
      <c r="G7" s="29">
        <v>9899550.1787200011</v>
      </c>
      <c r="H7" s="29">
        <v>9878786.4898499995</v>
      </c>
      <c r="I7" s="31">
        <f t="shared" si="2"/>
        <v>1.0649959848492525</v>
      </c>
      <c r="J7" s="31">
        <f t="shared" si="3"/>
        <v>1.0075648488211189</v>
      </c>
      <c r="K7" s="51" t="s">
        <v>83</v>
      </c>
      <c r="L7" s="53"/>
      <c r="O7" s="38"/>
    </row>
    <row r="8" spans="1:16" s="6" customFormat="1" ht="114" customHeight="1" x14ac:dyDescent="0.25">
      <c r="A8" s="5" t="str">
        <f t="shared" si="4"/>
        <v>02</v>
      </c>
      <c r="B8" s="21">
        <v>2</v>
      </c>
      <c r="C8" s="39" t="s">
        <v>9</v>
      </c>
      <c r="D8" s="15" t="s">
        <v>10</v>
      </c>
      <c r="E8" s="29">
        <v>16804951.350000001</v>
      </c>
      <c r="F8" s="29">
        <v>17734356.976079997</v>
      </c>
      <c r="G8" s="29">
        <v>18364239.919470001</v>
      </c>
      <c r="H8" s="29">
        <v>18232673.15693</v>
      </c>
      <c r="I8" s="30">
        <f t="shared" si="2"/>
        <v>1.0849584016754681</v>
      </c>
      <c r="J8" s="31">
        <f t="shared" si="3"/>
        <v>1.0280989145263135</v>
      </c>
      <c r="K8" s="49" t="s">
        <v>80</v>
      </c>
      <c r="L8" s="54"/>
      <c r="O8" s="38"/>
    </row>
    <row r="9" spans="1:16" s="6" customFormat="1" ht="60" x14ac:dyDescent="0.25">
      <c r="A9" s="5" t="str">
        <f t="shared" si="4"/>
        <v>03</v>
      </c>
      <c r="B9" s="21">
        <v>3</v>
      </c>
      <c r="C9" s="22" t="s">
        <v>11</v>
      </c>
      <c r="D9" s="15" t="s">
        <v>12</v>
      </c>
      <c r="E9" s="29">
        <v>14418249.459999999</v>
      </c>
      <c r="F9" s="29">
        <v>13485123.91364</v>
      </c>
      <c r="G9" s="29">
        <v>14136175.60578</v>
      </c>
      <c r="H9" s="29">
        <v>13912444.397469999</v>
      </c>
      <c r="I9" s="30">
        <f>H9/E9</f>
        <v>0.96491910727906083</v>
      </c>
      <c r="J9" s="31">
        <f t="shared" si="3"/>
        <v>1.0316882875208711</v>
      </c>
      <c r="K9" s="51"/>
      <c r="L9" s="51"/>
    </row>
    <row r="10" spans="1:16" s="6" customFormat="1" ht="45" x14ac:dyDescent="0.25">
      <c r="A10" s="5" t="str">
        <f t="shared" si="4"/>
        <v>04</v>
      </c>
      <c r="B10" s="21">
        <v>4</v>
      </c>
      <c r="C10" s="22" t="s">
        <v>13</v>
      </c>
      <c r="D10" s="15" t="s">
        <v>14</v>
      </c>
      <c r="E10" s="29">
        <v>25356</v>
      </c>
      <c r="F10" s="29">
        <v>25364.564419999995</v>
      </c>
      <c r="G10" s="29">
        <v>25263.311000000002</v>
      </c>
      <c r="H10" s="29">
        <v>25036.348220000003</v>
      </c>
      <c r="I10" s="30">
        <f t="shared" si="2"/>
        <v>0.98739344612714952</v>
      </c>
      <c r="J10" s="31">
        <f t="shared" si="3"/>
        <v>0.98706004981732731</v>
      </c>
      <c r="K10" s="51"/>
      <c r="L10" s="51"/>
      <c r="O10" s="7"/>
    </row>
    <row r="11" spans="1:16" s="6" customFormat="1" ht="60" x14ac:dyDescent="0.25">
      <c r="A11" s="5" t="str">
        <f t="shared" si="4"/>
        <v>05</v>
      </c>
      <c r="B11" s="21">
        <v>5</v>
      </c>
      <c r="C11" s="22" t="s">
        <v>15</v>
      </c>
      <c r="D11" s="15" t="s">
        <v>16</v>
      </c>
      <c r="E11" s="29">
        <v>1590607.5190100002</v>
      </c>
      <c r="F11" s="29">
        <v>1928434.3190200001</v>
      </c>
      <c r="G11" s="29">
        <v>1863483.1004499998</v>
      </c>
      <c r="H11" s="29">
        <v>1854838.39686</v>
      </c>
      <c r="I11" s="30">
        <f t="shared" si="2"/>
        <v>1.166119469883091</v>
      </c>
      <c r="J11" s="31">
        <f t="shared" si="3"/>
        <v>0.96183643827838516</v>
      </c>
      <c r="K11" s="51" t="s">
        <v>69</v>
      </c>
      <c r="L11" s="51"/>
    </row>
    <row r="12" spans="1:16" s="6" customFormat="1" ht="108.75" customHeight="1" x14ac:dyDescent="0.25">
      <c r="A12" s="5" t="str">
        <f t="shared" si="4"/>
        <v>07</v>
      </c>
      <c r="B12" s="21">
        <v>6</v>
      </c>
      <c r="C12" s="22" t="s">
        <v>17</v>
      </c>
      <c r="D12" s="15" t="s">
        <v>18</v>
      </c>
      <c r="E12" s="29">
        <v>489933.20000000007</v>
      </c>
      <c r="F12" s="29">
        <v>459176.2300000001</v>
      </c>
      <c r="G12" s="29">
        <v>434176.23349000001</v>
      </c>
      <c r="H12" s="29">
        <v>416029.92746000004</v>
      </c>
      <c r="I12" s="30">
        <f t="shared" si="2"/>
        <v>0.84915643083587722</v>
      </c>
      <c r="J12" s="31">
        <f>H12/F12</f>
        <v>0.90603541794835496</v>
      </c>
      <c r="K12" s="51" t="s">
        <v>89</v>
      </c>
      <c r="L12" s="51" t="s">
        <v>84</v>
      </c>
    </row>
    <row r="13" spans="1:16" s="6" customFormat="1" ht="75" x14ac:dyDescent="0.25">
      <c r="A13" s="5" t="str">
        <f t="shared" si="4"/>
        <v>08</v>
      </c>
      <c r="B13" s="21">
        <v>7</v>
      </c>
      <c r="C13" s="22" t="s">
        <v>19</v>
      </c>
      <c r="D13" s="15" t="s">
        <v>20</v>
      </c>
      <c r="E13" s="29">
        <v>5815.8</v>
      </c>
      <c r="F13" s="29">
        <v>5815.8</v>
      </c>
      <c r="G13" s="29">
        <v>5815.8</v>
      </c>
      <c r="H13" s="29">
        <v>5215.3614299999999</v>
      </c>
      <c r="I13" s="30">
        <f t="shared" si="2"/>
        <v>0.89675735582379035</v>
      </c>
      <c r="J13" s="31">
        <f t="shared" si="3"/>
        <v>0.89675735582379035</v>
      </c>
      <c r="K13" s="51" t="s">
        <v>82</v>
      </c>
      <c r="L13" s="51" t="s">
        <v>82</v>
      </c>
      <c r="O13" s="55"/>
    </row>
    <row r="14" spans="1:16" s="6" customFormat="1" ht="105" x14ac:dyDescent="0.25">
      <c r="A14" s="5" t="str">
        <f t="shared" si="4"/>
        <v>10</v>
      </c>
      <c r="B14" s="21">
        <v>8</v>
      </c>
      <c r="C14" s="22" t="s">
        <v>21</v>
      </c>
      <c r="D14" s="15" t="s">
        <v>22</v>
      </c>
      <c r="E14" s="29">
        <v>368841.3</v>
      </c>
      <c r="F14" s="29">
        <v>392972.09568999999</v>
      </c>
      <c r="G14" s="29">
        <v>398866.24086999998</v>
      </c>
      <c r="H14" s="29">
        <v>385946.49542999995</v>
      </c>
      <c r="I14" s="30">
        <f t="shared" si="2"/>
        <v>1.0463754884011089</v>
      </c>
      <c r="J14" s="31">
        <f t="shared" si="3"/>
        <v>0.98212188514895915</v>
      </c>
      <c r="K14" s="51"/>
      <c r="L14" s="51"/>
    </row>
    <row r="15" spans="1:16" s="6" customFormat="1" ht="57.75" customHeight="1" x14ac:dyDescent="0.25">
      <c r="A15" s="5" t="str">
        <f t="shared" si="4"/>
        <v>11</v>
      </c>
      <c r="B15" s="21">
        <v>9</v>
      </c>
      <c r="C15" s="22" t="s">
        <v>23</v>
      </c>
      <c r="D15" s="15" t="s">
        <v>24</v>
      </c>
      <c r="E15" s="29">
        <v>1362848.14</v>
      </c>
      <c r="F15" s="29">
        <v>1496726.93413</v>
      </c>
      <c r="G15" s="29">
        <v>1496936.7701200002</v>
      </c>
      <c r="H15" s="29">
        <v>1482993.2451599997</v>
      </c>
      <c r="I15" s="30">
        <f t="shared" si="2"/>
        <v>1.0881573681129284</v>
      </c>
      <c r="J15" s="31">
        <f t="shared" si="3"/>
        <v>0.99082418532276684</v>
      </c>
      <c r="K15" s="51" t="s">
        <v>81</v>
      </c>
      <c r="L15" s="51"/>
      <c r="O15" s="55"/>
    </row>
    <row r="16" spans="1:16" s="6" customFormat="1" ht="94.5" customHeight="1" x14ac:dyDescent="0.25">
      <c r="A16" s="5" t="str">
        <f t="shared" si="4"/>
        <v>12</v>
      </c>
      <c r="B16" s="21">
        <v>10</v>
      </c>
      <c r="C16" s="22" t="s">
        <v>25</v>
      </c>
      <c r="D16" s="15" t="s">
        <v>26</v>
      </c>
      <c r="E16" s="29">
        <v>348773.61</v>
      </c>
      <c r="F16" s="29">
        <v>368790.70499999996</v>
      </c>
      <c r="G16" s="29">
        <v>481834.46872</v>
      </c>
      <c r="H16" s="29">
        <v>466254.05964999995</v>
      </c>
      <c r="I16" s="30">
        <f t="shared" si="2"/>
        <v>1.3368387007549107</v>
      </c>
      <c r="J16" s="31">
        <f t="shared" si="3"/>
        <v>1.2642782297075519</v>
      </c>
      <c r="K16" s="52" t="s">
        <v>75</v>
      </c>
      <c r="L16" s="52" t="s">
        <v>68</v>
      </c>
      <c r="M16" s="7"/>
      <c r="O16" s="36"/>
      <c r="P16" s="36"/>
    </row>
    <row r="17" spans="1:16" s="6" customFormat="1" ht="60" x14ac:dyDescent="0.25">
      <c r="A17" s="5" t="str">
        <f t="shared" si="4"/>
        <v>13</v>
      </c>
      <c r="B17" s="21">
        <v>11</v>
      </c>
      <c r="C17" s="22" t="s">
        <v>27</v>
      </c>
      <c r="D17" s="15" t="s">
        <v>28</v>
      </c>
      <c r="E17" s="29">
        <v>760321.16999999993</v>
      </c>
      <c r="F17" s="29">
        <v>719442.37796999991</v>
      </c>
      <c r="G17" s="29">
        <v>718461.51919000002</v>
      </c>
      <c r="H17" s="29">
        <v>708056.53747999994</v>
      </c>
      <c r="I17" s="30">
        <f>H17/E17</f>
        <v>0.93125979575184004</v>
      </c>
      <c r="J17" s="31">
        <f t="shared" si="3"/>
        <v>0.98417407586952743</v>
      </c>
      <c r="K17" s="52" t="s">
        <v>86</v>
      </c>
      <c r="L17" s="51"/>
    </row>
    <row r="18" spans="1:16" s="6" customFormat="1" ht="132.75" customHeight="1" x14ac:dyDescent="0.25">
      <c r="A18" s="5" t="str">
        <f t="shared" si="4"/>
        <v>15</v>
      </c>
      <c r="B18" s="21">
        <v>12</v>
      </c>
      <c r="C18" s="22" t="s">
        <v>29</v>
      </c>
      <c r="D18" s="15" t="s">
        <v>30</v>
      </c>
      <c r="E18" s="29">
        <v>1388517.9</v>
      </c>
      <c r="F18" s="29">
        <v>1485262.6462399999</v>
      </c>
      <c r="G18" s="29">
        <v>1496175.1366000001</v>
      </c>
      <c r="H18" s="29">
        <v>1489223.61488</v>
      </c>
      <c r="I18" s="30">
        <f>H18/E18</f>
        <v>1.0725274876758881</v>
      </c>
      <c r="J18" s="31">
        <f>H18/F18</f>
        <v>1.002666847274472</v>
      </c>
      <c r="K18" s="52" t="s">
        <v>76</v>
      </c>
      <c r="L18" s="51"/>
      <c r="O18" s="36"/>
      <c r="P18" s="36"/>
    </row>
    <row r="19" spans="1:16" s="6" customFormat="1" ht="60" x14ac:dyDescent="0.25">
      <c r="A19" s="5" t="str">
        <f t="shared" si="4"/>
        <v>16</v>
      </c>
      <c r="B19" s="21">
        <v>13</v>
      </c>
      <c r="C19" s="22" t="s">
        <v>31</v>
      </c>
      <c r="D19" s="15" t="s">
        <v>32</v>
      </c>
      <c r="E19" s="29">
        <v>114887.09</v>
      </c>
      <c r="F19" s="29">
        <v>119319.92199999999</v>
      </c>
      <c r="G19" s="29">
        <v>119319.92200000001</v>
      </c>
      <c r="H19" s="29">
        <v>118638.65122</v>
      </c>
      <c r="I19" s="30">
        <f>H19/E19</f>
        <v>1.0326543323536179</v>
      </c>
      <c r="J19" s="31">
        <f t="shared" si="3"/>
        <v>0.99429038530548153</v>
      </c>
      <c r="K19" s="51"/>
      <c r="L19" s="51"/>
    </row>
    <row r="20" spans="1:16" s="6" customFormat="1" ht="45" x14ac:dyDescent="0.3">
      <c r="A20" s="5" t="str">
        <f t="shared" si="4"/>
        <v>23</v>
      </c>
      <c r="B20" s="21">
        <v>14</v>
      </c>
      <c r="C20" s="22" t="s">
        <v>33</v>
      </c>
      <c r="D20" s="15" t="s">
        <v>34</v>
      </c>
      <c r="E20" s="29">
        <v>479326.00000000006</v>
      </c>
      <c r="F20" s="29">
        <v>482014.71400000004</v>
      </c>
      <c r="G20" s="29">
        <v>481964.51866000006</v>
      </c>
      <c r="H20" s="29">
        <v>466467.28233000007</v>
      </c>
      <c r="I20" s="30">
        <f t="shared" si="2"/>
        <v>0.97317333574644405</v>
      </c>
      <c r="J20" s="31">
        <f t="shared" si="3"/>
        <v>0.96774490234752464</v>
      </c>
      <c r="K20" s="51"/>
      <c r="L20" s="51"/>
      <c r="M20" s="46"/>
    </row>
    <row r="21" spans="1:16" s="6" customFormat="1" ht="74.25" customHeight="1" x14ac:dyDescent="0.25">
      <c r="A21" s="5" t="str">
        <f t="shared" si="4"/>
        <v>24</v>
      </c>
      <c r="B21" s="21">
        <v>15</v>
      </c>
      <c r="C21" s="22" t="s">
        <v>35</v>
      </c>
      <c r="D21" s="15" t="s">
        <v>36</v>
      </c>
      <c r="E21" s="29">
        <v>4123434.8499999996</v>
      </c>
      <c r="F21" s="29">
        <v>5482636.1391000003</v>
      </c>
      <c r="G21" s="29">
        <v>5634398.0370900016</v>
      </c>
      <c r="H21" s="29">
        <v>4717110.5343700014</v>
      </c>
      <c r="I21" s="30">
        <f t="shared" si="2"/>
        <v>1.1439760068890144</v>
      </c>
      <c r="J21" s="31">
        <f t="shared" si="3"/>
        <v>0.86037271390844783</v>
      </c>
      <c r="K21" s="49" t="s">
        <v>74</v>
      </c>
      <c r="L21" s="49" t="s">
        <v>67</v>
      </c>
    </row>
    <row r="22" spans="1:16" s="6" customFormat="1" ht="93" customHeight="1" x14ac:dyDescent="0.25">
      <c r="A22" s="5" t="str">
        <f t="shared" si="4"/>
        <v>25</v>
      </c>
      <c r="B22" s="21">
        <v>16</v>
      </c>
      <c r="C22" s="22" t="s">
        <v>37</v>
      </c>
      <c r="D22" s="15" t="s">
        <v>38</v>
      </c>
      <c r="E22" s="29">
        <v>3029413.8650000002</v>
      </c>
      <c r="F22" s="29">
        <v>3208131.1736099999</v>
      </c>
      <c r="G22" s="29">
        <v>3479271.8018499999</v>
      </c>
      <c r="H22" s="29">
        <v>3474254.7697200002</v>
      </c>
      <c r="I22" s="30">
        <f>H22/E22</f>
        <v>1.1468405851902312</v>
      </c>
      <c r="J22" s="31">
        <f>H22/F22</f>
        <v>1.0829528412987368</v>
      </c>
      <c r="K22" s="51" t="s">
        <v>77</v>
      </c>
      <c r="L22" s="51" t="s">
        <v>78</v>
      </c>
      <c r="O22" s="36"/>
      <c r="P22" s="36"/>
    </row>
    <row r="23" spans="1:16" s="6" customFormat="1" ht="60" x14ac:dyDescent="0.25">
      <c r="A23" s="5" t="str">
        <f t="shared" si="4"/>
        <v>29</v>
      </c>
      <c r="B23" s="21">
        <v>17</v>
      </c>
      <c r="C23" s="22" t="s">
        <v>39</v>
      </c>
      <c r="D23" s="15" t="s">
        <v>40</v>
      </c>
      <c r="E23" s="29">
        <v>140224.80000000002</v>
      </c>
      <c r="F23" s="29">
        <v>140948.80000000002</v>
      </c>
      <c r="G23" s="29">
        <v>140948.84600000002</v>
      </c>
      <c r="H23" s="29">
        <v>140930.15063000002</v>
      </c>
      <c r="I23" s="30">
        <f t="shared" si="2"/>
        <v>1.0050301418151426</v>
      </c>
      <c r="J23" s="31">
        <f t="shared" si="3"/>
        <v>0.9998676869189379</v>
      </c>
      <c r="K23" s="51"/>
      <c r="L23" s="51"/>
    </row>
    <row r="24" spans="1:16" s="6" customFormat="1" ht="89.25" x14ac:dyDescent="0.25">
      <c r="A24" s="5" t="str">
        <f t="shared" si="4"/>
        <v>30</v>
      </c>
      <c r="B24" s="21">
        <v>18</v>
      </c>
      <c r="C24" s="22" t="s">
        <v>41</v>
      </c>
      <c r="D24" s="15" t="s">
        <v>42</v>
      </c>
      <c r="E24" s="29">
        <v>70907.94</v>
      </c>
      <c r="F24" s="29">
        <v>63790.541799999992</v>
      </c>
      <c r="G24" s="29">
        <v>61328.819210000001</v>
      </c>
      <c r="H24" s="29">
        <v>58821.195870000003</v>
      </c>
      <c r="I24" s="30">
        <f t="shared" si="2"/>
        <v>0.82954314946957985</v>
      </c>
      <c r="J24" s="31">
        <f t="shared" si="3"/>
        <v>0.92209901672288364</v>
      </c>
      <c r="K24" s="50" t="s">
        <v>70</v>
      </c>
      <c r="L24" s="50" t="s">
        <v>70</v>
      </c>
    </row>
    <row r="25" spans="1:16" s="6" customFormat="1" ht="60" x14ac:dyDescent="0.25">
      <c r="A25" s="5" t="str">
        <f t="shared" si="4"/>
        <v>38</v>
      </c>
      <c r="B25" s="21">
        <v>19</v>
      </c>
      <c r="C25" s="22" t="s">
        <v>43</v>
      </c>
      <c r="D25" s="15" t="s">
        <v>44</v>
      </c>
      <c r="E25" s="29">
        <v>76308.039999999994</v>
      </c>
      <c r="F25" s="29">
        <v>81515.796999999991</v>
      </c>
      <c r="G25" s="29">
        <v>132015.00700000001</v>
      </c>
      <c r="H25" s="29">
        <v>130349.33797000001</v>
      </c>
      <c r="I25" s="30">
        <f t="shared" si="2"/>
        <v>1.708199266682777</v>
      </c>
      <c r="J25" s="31">
        <f>H25/F25</f>
        <v>1.599068435410133</v>
      </c>
      <c r="K25" s="51" t="s">
        <v>73</v>
      </c>
      <c r="L25" s="51" t="s">
        <v>73</v>
      </c>
      <c r="M25" s="7"/>
    </row>
    <row r="26" spans="1:16" s="6" customFormat="1" ht="379.5" customHeight="1" x14ac:dyDescent="0.25">
      <c r="A26" s="5" t="str">
        <f t="shared" si="4"/>
        <v>39</v>
      </c>
      <c r="B26" s="21">
        <v>20</v>
      </c>
      <c r="C26" s="22" t="s">
        <v>45</v>
      </c>
      <c r="D26" s="15" t="s">
        <v>46</v>
      </c>
      <c r="E26" s="29">
        <v>1032771.91</v>
      </c>
      <c r="F26" s="29">
        <v>1698048.31644</v>
      </c>
      <c r="G26" s="29">
        <v>844204.82618999993</v>
      </c>
      <c r="H26" s="29">
        <v>828684.09822000004</v>
      </c>
      <c r="I26" s="30">
        <f t="shared" si="2"/>
        <v>0.80238830103347802</v>
      </c>
      <c r="J26" s="31">
        <f>H26/F26</f>
        <v>0.48802150692470087</v>
      </c>
      <c r="K26" s="51" t="s">
        <v>88</v>
      </c>
      <c r="L26" s="51" t="s">
        <v>87</v>
      </c>
    </row>
    <row r="27" spans="1:16" s="6" customFormat="1" ht="75" x14ac:dyDescent="0.25">
      <c r="A27" s="5" t="str">
        <f t="shared" si="4"/>
        <v>46</v>
      </c>
      <c r="B27" s="21">
        <v>21</v>
      </c>
      <c r="C27" s="22" t="s">
        <v>47</v>
      </c>
      <c r="D27" s="15" t="s">
        <v>48</v>
      </c>
      <c r="E27" s="29">
        <v>47398.33</v>
      </c>
      <c r="F27" s="29">
        <v>50107.792000000001</v>
      </c>
      <c r="G27" s="29">
        <v>50282.792000000001</v>
      </c>
      <c r="H27" s="29">
        <v>49705.53026</v>
      </c>
      <c r="I27" s="30">
        <f t="shared" si="2"/>
        <v>1.0486768259556825</v>
      </c>
      <c r="J27" s="31">
        <f t="shared" si="3"/>
        <v>0.99197207212802352</v>
      </c>
      <c r="K27" s="51"/>
      <c r="L27" s="51"/>
      <c r="O27" s="38"/>
    </row>
    <row r="28" spans="1:16" s="6" customFormat="1" ht="127.5" x14ac:dyDescent="0.25">
      <c r="A28" s="5"/>
      <c r="B28" s="21">
        <v>22</v>
      </c>
      <c r="C28" s="22" t="s">
        <v>55</v>
      </c>
      <c r="D28" s="15" t="s">
        <v>56</v>
      </c>
      <c r="E28" s="29">
        <v>621580.74999999988</v>
      </c>
      <c r="F28" s="29">
        <v>657255.03831999993</v>
      </c>
      <c r="G28" s="29">
        <v>653514.9005300001</v>
      </c>
      <c r="H28" s="29">
        <v>653514.88653000002</v>
      </c>
      <c r="I28" s="30">
        <f t="shared" si="2"/>
        <v>1.051375684542998</v>
      </c>
      <c r="J28" s="31">
        <f t="shared" si="3"/>
        <v>0.99430943610632483</v>
      </c>
      <c r="K28" s="51" t="s">
        <v>90</v>
      </c>
      <c r="L28" s="51"/>
      <c r="O28" s="38"/>
    </row>
    <row r="29" spans="1:16" s="6" customFormat="1" ht="60" x14ac:dyDescent="0.25">
      <c r="A29" s="5" t="str">
        <f t="shared" si="4"/>
        <v>51</v>
      </c>
      <c r="B29" s="21">
        <v>23</v>
      </c>
      <c r="C29" s="22" t="s">
        <v>49</v>
      </c>
      <c r="D29" s="15" t="s">
        <v>50</v>
      </c>
      <c r="E29" s="29">
        <v>30456.87</v>
      </c>
      <c r="F29" s="29">
        <v>177187.74899999998</v>
      </c>
      <c r="G29" s="29">
        <v>441999.97122000001</v>
      </c>
      <c r="H29" s="29">
        <v>441440.24602999998</v>
      </c>
      <c r="I29" s="30">
        <f>H29/E29</f>
        <v>14.493946555571863</v>
      </c>
      <c r="J29" s="31">
        <f t="shared" si="3"/>
        <v>2.4913700214680192</v>
      </c>
      <c r="K29" s="51" t="s">
        <v>79</v>
      </c>
      <c r="L29" s="51" t="s">
        <v>85</v>
      </c>
      <c r="O29" s="37"/>
    </row>
    <row r="30" spans="1:16" s="6" customFormat="1" ht="45" x14ac:dyDescent="0.25">
      <c r="A30" s="5"/>
      <c r="B30" s="21">
        <v>24</v>
      </c>
      <c r="C30" s="22" t="s">
        <v>64</v>
      </c>
      <c r="D30" s="15" t="s">
        <v>65</v>
      </c>
      <c r="E30" s="29">
        <v>251325.66999999998</v>
      </c>
      <c r="F30" s="29">
        <v>254318.17846999998</v>
      </c>
      <c r="G30" s="29">
        <v>254318.25682999997</v>
      </c>
      <c r="H30" s="29">
        <v>251092.01169999997</v>
      </c>
      <c r="I30" s="30">
        <f>H30/E30</f>
        <v>0.99907029671899406</v>
      </c>
      <c r="J30" s="31">
        <f t="shared" si="3"/>
        <v>0.98731444684996994</v>
      </c>
      <c r="K30" s="51"/>
      <c r="L30" s="51"/>
      <c r="O30" s="37"/>
    </row>
    <row r="31" spans="1:16" s="6" customFormat="1" ht="45" x14ac:dyDescent="0.25">
      <c r="A31" s="5"/>
      <c r="B31" s="21">
        <v>25</v>
      </c>
      <c r="C31" s="22" t="s">
        <v>51</v>
      </c>
      <c r="D31" s="15" t="s">
        <v>52</v>
      </c>
      <c r="E31" s="29">
        <v>314667.80000000005</v>
      </c>
      <c r="F31" s="29">
        <v>364667.80000000005</v>
      </c>
      <c r="G31" s="29">
        <v>364667.77792999998</v>
      </c>
      <c r="H31" s="29">
        <v>364667.77792999998</v>
      </c>
      <c r="I31" s="30">
        <f>H31/E31</f>
        <v>1.15889766264613</v>
      </c>
      <c r="J31" s="31">
        <f t="shared" si="3"/>
        <v>0.9999999394791641</v>
      </c>
      <c r="K31" s="49" t="s">
        <v>71</v>
      </c>
      <c r="L31" s="51"/>
      <c r="O31" s="7"/>
    </row>
    <row r="32" spans="1:16" ht="60" x14ac:dyDescent="0.25">
      <c r="B32" s="21">
        <v>26</v>
      </c>
      <c r="C32" s="22" t="s">
        <v>58</v>
      </c>
      <c r="D32" s="15" t="s">
        <v>59</v>
      </c>
      <c r="E32" s="29">
        <v>9240</v>
      </c>
      <c r="F32" s="29">
        <v>9240</v>
      </c>
      <c r="G32" s="29">
        <v>9240</v>
      </c>
      <c r="H32" s="29">
        <v>9240</v>
      </c>
      <c r="I32" s="30">
        <f>H32/E32</f>
        <v>1</v>
      </c>
      <c r="J32" s="31">
        <f t="shared" si="3"/>
        <v>1</v>
      </c>
      <c r="K32" s="51"/>
      <c r="L32" s="51"/>
    </row>
    <row r="34" spans="6:6" x14ac:dyDescent="0.25">
      <c r="F34" s="57"/>
    </row>
  </sheetData>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s>
    <customSheetView guid="{448EE582-3B12-486F-9C67-34BB9B9F8D60}" showPageBreaks="1" fitToPage="1" showAutoFilter="1" hiddenColumns="1" topLeftCell="C14">
      <selection activeCell="K17" sqref="K17"/>
      <pageMargins left="0.23622047244094491" right="0.23622047244094491" top="0.15748031496062992" bottom="0.39370078740157483" header="0.15748031496062992" footer="0.15748031496062992"/>
      <pageSetup paperSize="9" scale="43" fitToHeight="0" orientation="landscape" r:id="rId1"/>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1D6DEE85-BCEE-4603-A645-EFE36F19AF24}" scale="84" showPageBreaks="1" fitToPage="1" showAutoFilter="1" hiddenColumns="1" topLeftCell="C19">
      <selection activeCell="K22" sqref="K22"/>
      <pageMargins left="0.23622047244094491" right="0.23622047244094491" top="0.15748031496062992" bottom="0.39370078740157483" header="0.15748031496062992" footer="0.15748031496062992"/>
      <pageSetup paperSize="9" scale="46" fitToHeight="0" orientation="landscape" r:id="rId2"/>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EA32B449-735D-4C68-9284-E884E5BF1D75}" scale="84" showPageBreaks="1" fitToPage="1" showAutoFilter="1" hiddenColumns="1" topLeftCell="B1">
      <selection activeCell="J7" sqref="J7"/>
      <pageMargins left="0.23622047244094491" right="0.23622047244094491" top="0.15748031496062992" bottom="0.39370078740157483" header="0.15748031496062992" footer="0.15748031496062992"/>
      <pageSetup paperSize="9" scale="45" fitToHeight="0" orientation="landscape" r:id="rId3"/>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39C9EEB9-12A6-4099-91DD-3A1F14ED19FA}" showPageBreaks="1" fitToPage="1" showAutoFilter="1" hiddenColumns="1" topLeftCell="B2">
      <pane xSplit="2" ySplit="2" topLeftCell="E25" activePane="bottomRight" state="frozen"/>
      <selection pane="bottomRight" activeCell="L26" sqref="L26"/>
      <pageMargins left="0.23622047244094491" right="0.23622047244094491" top="0.15748031496062992" bottom="0.39370078740157483" header="0.15748031496062992" footer="0.15748031496062992"/>
      <pageSetup paperSize="9" scale="41" fitToHeight="0" orientation="landscape" r:id="rId4"/>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BCC75E94-B81F-4FA4-B872-90EC1E20920A}" scale="80" fitToPage="1" showAutoFilter="1" hiddenColumns="1" topLeftCell="B25">
      <selection activeCell="K30" sqref="K30"/>
      <pageMargins left="0.23622047244094491" right="0.23622047244094491" top="0.15748031496062992" bottom="0.39370078740157483" header="0.15748031496062992" footer="0.15748031496062992"/>
      <pageSetup paperSize="9" scale="41" fitToHeight="0" orientation="landscape" r:id="rId5"/>
      <headerFooter>
        <oddFooter>&amp;C&amp;P</oddFooter>
      </headerFooter>
      <autoFilter ref="A3:O32"/>
    </customSheetView>
    <customSheetView guid="{398B5971-4E2C-4C5D-9B8D-1B0246111040}" scale="70" fitToPage="1" showAutoFilter="1" hiddenColumns="1" topLeftCell="B1">
      <selection activeCell="L14" sqref="L14"/>
      <pageMargins left="0.23622047244094491" right="0.23622047244094491" top="0.15748031496062992" bottom="0.39370078740157483" header="0.15748031496062992" footer="0.15748031496062992"/>
      <pageSetup paperSize="9" scale="42" fitToHeight="0" orientation="landscape" r:id="rId6"/>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47986F88-9B1D-49AE-87EE-EBF285061348}" scale="80" fitToPage="1" showAutoFilter="1" hiddenColumns="1" topLeftCell="B1">
      <selection activeCell="B9" sqref="B9:L9"/>
      <pageMargins left="0.23622047244094491" right="0.23622047244094491" top="0.15748031496062992" bottom="0.39370078740157483" header="0.15748031496062992" footer="0.15748031496062992"/>
      <pageSetup paperSize="9" scale="59" fitToHeight="0" orientation="landscape" r:id="rId7"/>
      <headerFooter>
        <oddFooter>&amp;C&amp;P</oddFooter>
      </headerFooter>
      <autoFilter ref="A1:M29">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7BDE9480-6F30-448B-B3E5-778E26D6780D}" scale="90" showPageBreaks="1" fitToPage="1" showAutoFilter="1" hiddenColumns="1" topLeftCell="B1">
      <pane ySplit="3" topLeftCell="A4" activePane="bottomLeft" state="frozen"/>
      <selection pane="bottomLeft" activeCell="L12" sqref="L12"/>
      <pageMargins left="0.23622047244094491" right="0.23622047244094491" top="0.15748031496062992" bottom="0.39370078740157483" header="0.15748031496062992" footer="0.15748031496062992"/>
      <pageSetup paperSize="9" scale="49" fitToHeight="0" orientation="landscape" r:id="rId8"/>
      <headerFooter>
        <oddFooter>&amp;C&amp;P</oddFooter>
      </headerFooter>
      <autoFilter ref="A1:M29">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B094B31C-6489-483C-A7B9-A7800B91E143}" scale="70" showPageBreaks="1" fitToPage="1" showAutoFilter="1" hiddenColumns="1" topLeftCell="B1">
      <selection activeCell="M20" sqref="M20"/>
      <pageMargins left="0.23622047244094491" right="0.23622047244094491" top="0.15748031496062992" bottom="0.39370078740157483" header="0.15748031496062992" footer="0.15748031496062992"/>
      <pageSetup paperSize="9" scale="41" fitToHeight="0" orientation="landscape" r:id="rId9"/>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EBD1FC40-C4E4-4906-9282-2A95A89391E8}" scale="90" showPageBreaks="1" fitToPage="1" showAutoFilter="1" hiddenColumns="1" topLeftCell="B1">
      <pane ySplit="3" topLeftCell="A12" activePane="bottomLeft" state="frozen"/>
      <selection pane="bottomLeft" activeCell="I17" sqref="I17"/>
      <pageMargins left="0.23622047244094491" right="0.23622047244094491" top="0.15748031496062992" bottom="0.39370078740157483" header="0.15748031496062992" footer="0.15748031496062992"/>
      <pageSetup paperSize="9" scale="46" fitToHeight="0" orientation="landscape" r:id="rId10"/>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 guid="{E62B8219-1AB3-4EBC-9720-3E0DA0630DC3}" scale="80" showPageBreaks="1" fitToPage="1" showAutoFilter="1" hiddenColumns="1" topLeftCell="B1">
      <pane ySplit="3" topLeftCell="A25" activePane="bottomLeft" state="frozen"/>
      <selection pane="bottomLeft" activeCell="K26" sqref="K26:L26"/>
      <pageMargins left="0.23622047244094491" right="0.23622047244094491" top="0.15748031496062992" bottom="0.39370078740157483" header="0.15748031496062992" footer="0.15748031496062992"/>
      <pageSetup paperSize="9" scale="40" fitToHeight="0" orientation="landscape" r:id="rId11"/>
      <headerFooter>
        <oddFooter>&amp;C&amp;P</oddFooter>
      </headerFooter>
      <autoFilter ref="A1:M3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customSheetView>
  </customSheetViews>
  <mergeCells count="1">
    <mergeCell ref="A1:L1"/>
  </mergeCells>
  <pageMargins left="0.23622047244094491" right="0.23622047244094491" top="0.15748031496062992" bottom="0.39370078740157483" header="0.15748031496062992" footer="0.15748031496062992"/>
  <pageSetup paperSize="9" scale="40" fitToHeight="0" orientation="landscape" r:id="rId12"/>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ГП 2023</vt:lpstr>
      <vt:lpstr>'ГП 2023'!Заголовки_для_печати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Канкулова Зарета 154 42-42-84</dc:creator>
  <cp:lastModifiedBy>МБУ Казакова Фатима 124</cp:lastModifiedBy>
  <dcterms:created xsi:type="dcterms:W3CDTF">2019-04-25T14:37:22Z</dcterms:created>
  <dcterms:modified xsi:type="dcterms:W3CDTF">2024-04-25T09:47:08Z</dcterms:modified>
</cp:coreProperties>
</file>